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000" firstSheet="3" activeTab="5"/>
  </bookViews>
  <sheets>
    <sheet name="პრიორიტეტის ფინ ანგარ ფორმა" sheetId="7" r:id="rId1"/>
    <sheet name="პროგრამის ფინ. ანგარ ფორმა" sheetId="2" r:id="rId2"/>
    <sheet name="პროგრამის შედეგ შეფასებ ფორმა" sheetId="10" r:id="rId3"/>
    <sheet name="03 02 02" sheetId="6" r:id="rId4"/>
    <sheet name="03 02 03" sheetId="8" r:id="rId5"/>
    <sheet name="03 02 04" sheetId="9" r:id="rId6"/>
  </sheets>
  <definedNames>
    <definedName name="_xlnm.Print_Area" localSheetId="3">'03 02 02'!$A$1:$E$25</definedName>
    <definedName name="_xlnm.Print_Area" localSheetId="4">'03 02 03'!$A$1:$E$15</definedName>
    <definedName name="_xlnm.Print_Area" localSheetId="5">'03 02 04'!$A$1:$E$21</definedName>
    <definedName name="_xlnm.Print_Area" localSheetId="1">'პროგრამის ფინ. ანგარ ფორმა'!$A$1:$E$52</definedName>
  </definedNames>
  <calcPr calcId="162913"/>
</workbook>
</file>

<file path=xl/calcChain.xml><?xml version="1.0" encoding="utf-8"?>
<calcChain xmlns="http://schemas.openxmlformats.org/spreadsheetml/2006/main">
  <c r="D51" i="2" l="1"/>
  <c r="D49" i="2"/>
  <c r="D48" i="2"/>
  <c r="D47" i="2"/>
  <c r="D46" i="2"/>
  <c r="D45" i="2"/>
  <c r="D44" i="2"/>
  <c r="D43" i="2"/>
  <c r="D42" i="2"/>
  <c r="E40" i="2"/>
  <c r="D40" i="2"/>
  <c r="D39" i="2"/>
  <c r="D38" i="2"/>
  <c r="C20" i="2"/>
  <c r="D20" i="2"/>
  <c r="E20" i="2"/>
  <c r="B20" i="2"/>
  <c r="E33" i="2"/>
  <c r="D33" i="2"/>
  <c r="C33" i="2"/>
  <c r="B33" i="2"/>
  <c r="E25" i="2"/>
  <c r="D25" i="2"/>
  <c r="C25" i="2"/>
  <c r="B25" i="2"/>
  <c r="E19" i="2" l="1"/>
  <c r="D19" i="2"/>
  <c r="C19" i="2"/>
  <c r="B19" i="2"/>
  <c r="C8" i="2" l="1"/>
  <c r="D8" i="2"/>
  <c r="E8" i="2"/>
  <c r="B8" i="2"/>
  <c r="E37" i="2" l="1"/>
  <c r="E36" i="2" s="1"/>
  <c r="E52" i="2" s="1"/>
  <c r="C37" i="2"/>
  <c r="C36" i="2" s="1"/>
  <c r="C52" i="2" s="1"/>
  <c r="B37" i="2"/>
  <c r="B36" i="2" s="1"/>
  <c r="B52" i="2" s="1"/>
  <c r="D37" i="2" l="1"/>
  <c r="D36" i="2" s="1"/>
  <c r="D52" i="2" s="1"/>
  <c r="G6" i="7" l="1"/>
  <c r="F6" i="7"/>
  <c r="E6" i="7"/>
  <c r="D6" i="7"/>
  <c r="C57" i="2" l="1"/>
  <c r="B57" i="2" l="1"/>
  <c r="E57" i="2" l="1"/>
  <c r="D57" i="2"/>
</calcChain>
</file>

<file path=xl/sharedStrings.xml><?xml version="1.0" encoding="utf-8"?>
<sst xmlns="http://schemas.openxmlformats.org/spreadsheetml/2006/main" count="213" uniqueCount="142">
  <si>
    <t>პროგრამის კოდი</t>
  </si>
  <si>
    <t>პროგრამის დასახელება</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</si>
  <si>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</si>
  <si>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</si>
  <si>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</si>
  <si>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</si>
  <si>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ნაწილობრივ მიღწეულია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</si>
  <si>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</si>
  <si>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</si>
  <si>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</si>
  <si>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</si>
  <si>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</si>
  <si>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</si>
  <si>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</si>
  <si>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</si>
  <si>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ქ. ბათუმის მუნიციპალიტეტის მერია</t>
  </si>
  <si>
    <t>პროგრამით გათვალისწინებული ქვეპროგრამები</t>
  </si>
  <si>
    <t>ეკოლოგიური მდგომარეობის გაუმჯობესება და სარეკრეაციო ინფრასტრუქტურის განვითარება</t>
  </si>
  <si>
    <t>პარკების, სკვერებისა და მოედნების ინფრასტრუქტურის რეაბილიტაცია და მშენებლობა</t>
  </si>
  <si>
    <t>სკვერების რაოდენობა, სადაც ხორციელდება მიმდინარე მოვლა-პატრონობის ღონისძიებები</t>
  </si>
  <si>
    <t>03 02</t>
  </si>
  <si>
    <t>03 02 01
03 02 02</t>
  </si>
  <si>
    <t>ქალაქის ტერიტორიაზე სარეკრეაციო სივრცეში მიმდინარეობს სამუშაოების წარმოება</t>
  </si>
  <si>
    <t>ახალი მოწყობილი სკვერების  ფართობი</t>
  </si>
  <si>
    <t>რეაბილიტირებული მოედნის ფართობი</t>
  </si>
  <si>
    <t>დანართი 1</t>
  </si>
  <si>
    <t xml:space="preserve"> პრიორიტეტების ფინანსური ანგარიშგების ფორმა</t>
  </si>
  <si>
    <t xml:space="preserve">პრიორიტეტის დასახელება </t>
  </si>
  <si>
    <t>ქალაქის დასუფთავება, ეკოლოგიური მდგომარეობისა და სარეკრეაციო ინფრასტრუქტურის განვითარება</t>
  </si>
  <si>
    <t>სულ პრიორიტეტზე მიმართული სახსრები</t>
  </si>
  <si>
    <t>ქვეპროგრამის შუალედური შედეგები</t>
  </si>
  <si>
    <t>დაგეგმილი მდგომარეობა</t>
  </si>
  <si>
    <t>ფაქტობრივი მდგომარეობა</t>
  </si>
  <si>
    <t xml:space="preserve">ქალაქის ტერიტორიაზე სარეკრეაციო სივრცეში განხორციელებულია სამუშაოები </t>
  </si>
  <si>
    <t>დაგეგმილი</t>
  </si>
  <si>
    <t>ფაქტობრივი</t>
  </si>
  <si>
    <t>ქ. ბათუმის მუნიციპალიტეტის მერია 
ა(ა)იპ საქალაქო ინფრასტრუქტურისა და კეთილმოწყობის სამმართველო</t>
  </si>
  <si>
    <t>არსებითად მიღწეულია</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</si>
  <si>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</si>
  <si>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ქალაქის გამწვანების ღონისძიებები</t>
  </si>
  <si>
    <t>03 02 03</t>
  </si>
  <si>
    <t>ა(ა)იპ ბათუმის გამწვანებისა და ლანდშაფტური დაგეგმარების სამსახური</t>
  </si>
  <si>
    <t>განხორციელებულია ქალაქის გამწვანების ღონისძიებები, უზრუნველყოფილია ქალაქში არსებული მწვანე საფარის და ნარგავების მოვლა-პატრონობა, ფუნქციონირებს სანერგე-სასათბურე მეურნეობა</t>
  </si>
  <si>
    <t>ქალაქის ფართობი, რომელზეც ხორციელდება გამწვანების მიმდინარე ღონისძიებები</t>
  </si>
  <si>
    <t>ქალაქის ფართობი, რომელზეც ხორციელდება ყვავილების დარგვა</t>
  </si>
  <si>
    <t>დამატებით დარგული ხე-მცენარეების რაოდენობა</t>
  </si>
  <si>
    <t>ა(ა)იპ - ბათუმის ბოტანიკური ბაღი</t>
  </si>
  <si>
    <t>03 02 04</t>
  </si>
  <si>
    <t>უზრუნველყოფილია ბოტანიკური ბაღის მოვლა-პატრონობის ღონისძიებები, შექმნილია დამატებითი სარეკრეაციო ინფრასტრუქტურა, განხორციელებულია საგანმანათლებლო და ბოტანიკური ბაღის პოპულარიზაციის ღონისძიებები.</t>
  </si>
  <si>
    <t>განხორციელებული ეკო- საგანმანათლებლო პროექტების რაოდენობა, გამოფენები</t>
  </si>
  <si>
    <t>პარტნიორ ორგანიზაციებთან ერთობლივად განხორციელებული პროექტების რაოდენობა</t>
  </si>
  <si>
    <t>ფართობი, რომელზეც განახლებულია ინფრასტრუქტურა</t>
  </si>
  <si>
    <t>მცენარეთა სახეობები, რომელთა დამატება-განახლება განხორციელდა</t>
  </si>
  <si>
    <t>სანერგე მეურნეობაში გამოყვანილი ნერგებისა და ჩითილების რაოდენობა</t>
  </si>
  <si>
    <t>ადმინისტრირება და მართვა</t>
  </si>
  <si>
    <t>შრომის ანაზღაურება</t>
  </si>
  <si>
    <t>შრომითი ხელშეკრულებით დასაქმებულ პირთა ანაზღაურება</t>
  </si>
  <si>
    <t>საოფისე-კომუნალური მომსახურებები</t>
  </si>
  <si>
    <t>საბიუჯეტო გადასახადები</t>
  </si>
  <si>
    <t>ბეჭდვითი მომსახურებები</t>
  </si>
  <si>
    <t>საქონელი და მომსახურება, სხვა მიმდინარე ხარჯები</t>
  </si>
  <si>
    <t>მცენარეთა კოლექციის მოვლა-პატრონობის, შევსების, განახლებისა და კონსერვაციის ღონისძიებები</t>
  </si>
  <si>
    <t>ბოტანიკური ბაღის ტურისტული და სამეურნეო ინფრასტრუქტურის  მოვლა-პატრონობა</t>
  </si>
  <si>
    <t>ზოოკუთხის მოვლა-პატრონობის ღონისძიებები</t>
  </si>
  <si>
    <t>საპროექტო-სახარჯთაღრიცხვო დოკუმენტაციის შეძენა</t>
  </si>
  <si>
    <t>მატერიალურ-ტექნიკური ბაზის განახლება</t>
  </si>
  <si>
    <t>ქალაქის გამწვანების მართვა ადმინისტრირება</t>
  </si>
  <si>
    <t xml:space="preserve">ქალაქის გამწვანების მიმდინარე ღონისძიებები </t>
  </si>
  <si>
    <t>სანერგე-სასათბურე  მეურნეობის მოვლა-ექსპლუატაცია</t>
  </si>
  <si>
    <t>ხე-მცენარეების შეძენა</t>
  </si>
  <si>
    <t>საცელავი აპარატი</t>
  </si>
  <si>
    <t xml:space="preserve">370600 კვ.მ </t>
  </si>
  <si>
    <t xml:space="preserve"> 3955 კვ.მ </t>
  </si>
  <si>
    <t>შრომითი ხელშეკრულებით დასაქმებულ პირთა ანაზღაურება (მუშა სპეციალისტი)</t>
  </si>
  <si>
    <t xml:space="preserve">შრომითი ხელშეკრულებით დასაქმებულ პირთა ანაზღაურება </t>
  </si>
  <si>
    <t>ყვავილის თესლი</t>
  </si>
  <si>
    <t>სასუქები და ნიტროგენული ნაერთები (შხამ-ქიმიკატები)</t>
  </si>
  <si>
    <t xml:space="preserve">საქონელი და მომსახურება სხვა დანარჩენი ხარჯები </t>
  </si>
  <si>
    <t>გამწვანების ღონისძიებებისათვის საჭირო მატერიალურ ტექნიკური ბაზის განახლება</t>
  </si>
  <si>
    <t>ტელევიზორი</t>
  </si>
  <si>
    <t>წარმომადგენლობითი და ეკო საგანმანათლებლო ღონისძიებები</t>
  </si>
  <si>
    <t>ბოტანიკურ ბაღში გორდეზიანის სკვერთან დაზიანებული მთავარი ასფალტო-ბეტონის სამარშუტო გზის მონაკვეთის რეაბილიტაცია</t>
  </si>
  <si>
    <t>შეძენილი საპროექტო-სახარჯთაღრიცხვო დოკუმენტაციის რაოედნობა</t>
  </si>
  <si>
    <t>ახალი კორონავირუსის პანდემიის გამო ეკო-საგანმანათლებლო პროექტები არ ჩატარებულა</t>
  </si>
  <si>
    <t>სხვადასხვა ტერიტორიაზე მიმდინარეობდა ინფრასტრუქტურის განახლების და მოვლა-პატრონობის სამუშაოები</t>
  </si>
  <si>
    <t>სულ ფიტოგეოგრაფიულ განყოფილებებსა და საკოლექციო ნაკვეთებში გამოყვანილია 18-მდე ახალი სახეობის მცენარე</t>
  </si>
  <si>
    <t>სანერგე მეურნეობაში გამოყვანილია 2000-მდე ნერგი და ჩითილი</t>
  </si>
  <si>
    <t>შეძენილია 1 საპროექტო სახარჯთაღრიცხვო დოკუმენტაცია</t>
  </si>
  <si>
    <t>ქ. ბათუმში, მ. ლერმონტოვის ქ. N96-ის მიმდებარედ სკვერის მოწყობა</t>
  </si>
  <si>
    <t>პარკების, სკვერებისა და მოედნების ინფრასტრუქტურის რეაბილიტაცია და მშენებლობა 03 02 02</t>
  </si>
  <si>
    <t>ა(ა)იპ - ბათუმის ბოტანიკური ბაღი 
03 02 04</t>
  </si>
  <si>
    <t>ქალაქის გამწვანების ღონისძიებები 
03 02 03</t>
  </si>
  <si>
    <t>გასული წლის პროგნოზი</t>
  </si>
  <si>
    <t>გასული წლის საკასო შესრულება</t>
  </si>
  <si>
    <t>ქალაქის ურბანული ინფრასტრუქტურის მოვლა-შენახვა, შეკეთება-მოწყობა</t>
  </si>
  <si>
    <t>ცენტრალური პარკის დაცვა</t>
  </si>
  <si>
    <t>ინასარიძის ქუჩა #3-ის მიმდებარედ სკვერის მოწყობა</t>
  </si>
  <si>
    <t>ქ. ბათუმში, თამარ მეფის გამზირზე არსებული სკვერის კეთილმოწყობის სამუშაოები</t>
  </si>
  <si>
    <t>გონიო-კვარიათში ზღვისპირა ბილიკის (პრომინადის) მონაკვეთის რეაბილიტაცია და კეთილმოწყობა</t>
  </si>
  <si>
    <t>ქ. ბათუმში, ბაქოს ქ. N74-ის მიმდებარედ სკვერის მოწყობა</t>
  </si>
  <si>
    <t>ქ. ბათუმში, ი. კობალაძის ქ #9-ის მიმდებარედ, (ს.კ. 05.24.07.032) მიწის ნაკვეთზე სკვერის მოწყობა</t>
  </si>
  <si>
    <t xml:space="preserve">ელ. ენერგიის ქსელზე მიერთება </t>
  </si>
  <si>
    <t>ანბანის კოშკის მიმდებარე ტერიტორიის სარეაბილიტაციო სამუშაოები</t>
  </si>
  <si>
    <t>პროგრამის შედეგების შეფასების ფორმა</t>
  </si>
  <si>
    <t>პრიორიტეტის დასახელება</t>
  </si>
  <si>
    <t>ქალაქის დასუფთავება და ნარჩენების გატანა</t>
  </si>
  <si>
    <t xml:space="preserve"> ქალაქში გაუმჯობესდა ეკოლოგიური და საცხოვრებელი გარემო</t>
  </si>
  <si>
    <t>პროგრამის საბოლოო შედეგის ინდიკატორები</t>
  </si>
  <si>
    <t>ინდიკატორი</t>
  </si>
  <si>
    <t>საანგარიშო პერიოდში
დაგეგმილი მაჩვენებელი</t>
  </si>
  <si>
    <t>საანგარიშო პერიოდის
ფაქტობრივი შესრულება</t>
  </si>
  <si>
    <t>დასახელება</t>
  </si>
  <si>
    <t>გაზომვის ერთეული</t>
  </si>
  <si>
    <t xml:space="preserve">
სარეკრეაციო
სივრცეების
საერთო ფართობი
</t>
  </si>
  <si>
    <t>კვ.მ</t>
  </si>
  <si>
    <t>პროგრამის საბოლოო შედეგის სტატუსი</t>
  </si>
  <si>
    <r>
      <t xml:space="preserve">ქვეპროგრამის პარკების, სკვერებისა და მოედნების ინფრასტრუქტურის რეაბილიტაცია და მშენებლობა ფარგლებში განხორციელდა შემდეგი სახის ღონისძიებები: </t>
    </r>
    <r>
      <rPr>
        <sz val="12"/>
        <rFont val="Sylfaen"/>
        <family val="1"/>
      </rPr>
      <t>მოეწყო ერთი ერთეული ახალი სკვერი და რეაბილიტაცია ჩაუტარდა ერთ ერთეულ სკვერს; განხორციელდა ქალაქის ურბანული ინფრასტრუქტურის მოვლა-შენახვა, შეკეთება-მოწყობა; დასრულდა ანბანის კოშკის მიმდებარე ტერიტორიის სარეაბილიტაციო სამუშაოები.</t>
    </r>
  </si>
  <si>
    <r>
      <t xml:space="preserve">ქვეპროგრამა ქალაქის გამწვანების ღონისძიებები ფარგლებში განხორციელდა შემდეგი ღონისძიებები: </t>
    </r>
    <r>
      <rPr>
        <sz val="12"/>
        <rFont val="Sylfaen"/>
        <family val="1"/>
      </rPr>
      <t>370,600 კვ.მ ფართობზე (ქალაქის სხვადასხვა მინაკვეთზე განხორციელდა სეზონური  გამწვანების მიმდინარე ღონისძიებები; 62,100 კვ.მ ქალაქის ფართობზე ხორციელდებოდა ჰერბიციტებით დამუშავება;  2668,2კვ.მ დარგულია სეზონურად მოყვავილე ერთწლოვანი ყვავილები; დარგულია 1431  ცალი ხე-მცენარე.</t>
    </r>
  </si>
  <si>
    <t>ქალაქის ურბანული ინფრასტრუქტურის მოვლა-შენახვა, შეკეთება-მოწყობა - დაიფარა საოფისე ხარჯები და შეძენილ იქნა სამშენებლო მასალები.</t>
  </si>
  <si>
    <t>ცენტრალური პარკის დაცვა - ცენტრალური პარკის დაცვისათვის დაიფარა ხარჯები.</t>
  </si>
  <si>
    <t>ინასარიძის ქუჩა #3-ის მიმდებარედ სკვერის მოწყობა - მოეწყო 16 ცალი სანიაღვრე ჭა, 1,28 კბ.მ. სანიაღვრე ჭების რკინა-ბეტონის თავსახურები, 280,7 გრძ.მ. სხვადასხვა დიამეტრის პლასტმასის სანიაღვრე მილები, 1292 კვ.მ. ფილა, 797,3 გრძ.მ. ბორდიური, 190 კვ.მ. საბავშვო და სატრენაჟორო მოედანზე კაუჩუკის საფარი, 435 კვ.მ. მწვანე კორდი, 22 ცალი დეკორატიული სანათი, 10 კბ.მ. შადრევნის რკინა-ბეტონის ავზი და 400 გრძ.მ. სხვადასხვა დიამეტრის პლასტმასის წყალმომარაგების მილები.</t>
  </si>
  <si>
    <t>ქ. ბათუმში, თამარ მეფის გამზირზე არსებული სკვერის კეთილმოწყობის სამუშაოები - მოეწყო 16 ცალი სანიაღვრე ჭა, 1,28 კბ.მ. სანიაღვრე ჭების რკინა-ბეტონის თავსახურები, 234,8 გრძ.მ. სხვადასხვა დიამეტრის პლასტმასის სანიაღვრე მილები, 1441,22 კვ.მ. ფილა, 1086 გრძ.მ. ბორდიური, ერთი ერთეული ახალი სავარჯიშო ტრენაჟორი, 15 ცალი საპარკე სკამი, 15 ცალი სანაგვე ურნა, 1900 კვ.მ. მწვანე კორდი, 20 ცალი გარე განათების ბოძი და ელ. ყუთი. (დასრულდა).</t>
  </si>
  <si>
    <t>გონიო-კვარიათში ზღვისპირა ბილიკის (პრომინადის) მონაკვეთის რეაბილიტაცია და კეთილმოწყობა - მოეწყო 9,1 კბ.მ. მონოლითური კიბეები და პანდუსები,  90 ცალი საპარკე სკამი და 45 ცალი სანაგვე ურნა.</t>
  </si>
  <si>
    <t>ქ. ბათუმში, ბაქოს ქ. N74-ის მიმდებარედ სკვერის მოწყობა - მოეწყო 10 ცალი სანიაღვრე ჭა, 0,64 კბ.მ. სანიაღვრე ჭების რკინა-ბეტონის თავსახურები, 99,2 გრძ.მ.  პლასტმასის სანიაღვრე მილები, 944 კვ.მ. ფილა, 346,5 გრძ.მ. ბორდიური, ერთი ერთეული ბავშვთა სათამაშო მოედანი, 31,5 კვ.მ. დეკორატიული მოაჯირი, 22 ცალი დეკორატიული სკამი, 12 ცალი სანაგვე ურნა, 270 კვ.მ. მწვანე კორდი, 8 ცალი გარე განათების ბოძი სანათით და ელ. ყუთი. (დასრულდა).</t>
  </si>
  <si>
    <t>ქ. ბათუმში, ი. კობალაძის ქ #9-ის მიმდებარედ, (ს.კ. 05.24.07.032) მიწის ნაკვეთზე სკვერის მოწყობა - მოეწყო 3,52 კბ.მ. სანიაღვრე ჭების რკინა-ბეტონის თავსახურები, 609 კვ.მ. ფილა და 415,25 გრძ.მ. ბორდიური.</t>
  </si>
  <si>
    <t xml:space="preserve">ქ. ბათუმში, მ. ლერმონტოვის ქ. N96-ის მიმდებარედ სკვერის მოწყობა - სამუშაოების წარმოება მიმდინარეობს (მომწოდებელს დოკუმენტაცია არ წარმოუდგენია შესრულებულ სამუშაოებზე). </t>
  </si>
  <si>
    <t>ელ. ენერგიის ქსელზე მიერთება - 9 მისამართზე განხორციელდა ელ. ენერგიის ქსელზე მიერთება.</t>
  </si>
  <si>
    <t>ანბანის კოშკის მიმდებარე ტერიტორიის სარეაბილიტაციო სამუშაოები - მოეწყო 1057 გრძ.მ. სანიღვრე არხი, 13 ცალი საკომუნიკაციო ჭა, 11433  კვ.მ. გრანიტის ბუნებრივი ფილა და 14660  კვ.მ. ბეჭდური ბეტონის არმირებული საფარი. (დასრულდა).</t>
  </si>
  <si>
    <t>სეზონური და მრავალწლიანი მცენარეებით დეკორატიულად იქნება გაფორმებული ქალაქის სხვადასხვა ტერიტორია. ჩატარებული იქნება სხვადასხვა სახის სამუშაოები მწვანე საფარის გაცელვა, მწვანე ბალახის დაგროვება და გატანა, ხე-მცენარეების დეკორატიული სხვლა, გადამხმარი და დაზიანებული ხე მცენარეების ამოძირკვა და გატანა, სასუქის და მიწის  შეტანა, ხე-მცენარეების გადაბელვა,  ხე-მცენარეების შეხვევა გახსნა სეზონურად, მწვანე ნარგავების მორწყვა, ტერიტორიის ჰერბიციდებით დამუშავება, ხე-მცენარეების შეძენა ჩაუმქრალი კირით, ხე-მცენარეების ირგვლივ შემობარვა გათოხნა-გაფხვიერება, სეზონური მოყვავილე ერთწლიანი ყვავილების დარგვა და ამოღება, მცენარეების ირგვლივ გამარგვლა-გამოხილვა, მცენარეების შეწამლვა შხამქიმიკატებით; სასათბურე მეურნეობის აღდგენა-რეაბილიტაცია.
წარმატებები:
- 8 074 315 კვ.მ გაიცელა მწვანე საფარი, შესაბამისად განხორციელდა მწვანე ბალახის შეგროვება და გატანა;
- დაირგო 1431  ახლი ხე-მცენარე;  
- განხორცელდა 3184 ძირი ხემცენარეს დეკორატიული გასხვლა გაფორმება, 93 ძირი ხე-მცენარის გადაბელვა, 168 ძირი დაზიანებული ხე-მცენარის ამოძირკვა, 
- ჩაუტარდა სეზონური სამუშაოები სანერგეში არსებულ ხე-მცენარეების ნერგებს;
- 12 213 ძირი ხე-მცენარეების ირგვლივ განხორციელდა შემობარვა-გათოხნა-გამარგვლა;
- შეტანილი იქნა საჭიროებისამებრ  მიწა; 
- განხორციელდა მცენარეების შეწამლვა შხამქიმიკატებით; 
- ბორდიულზე გადმოსული კორდის ჩამოჭრა 5025 გრძ.მ.
- 978201  ერთწლოვანი ყვავილის ჩითილის  დარგვა.</t>
  </si>
  <si>
    <t>1. 370,600 კვ.მ ფართობზე (ქალაქის სხვადასხვა მინაკვეთზე განხორციელდა სეზონური  გამწვანების მიმდინარე ღონისძიებები</t>
  </si>
  <si>
    <t>2. 2668,2კვ.მ დარგულიასეზონურად მოყვავილე ერთწლოვანი ყვავილები.</t>
  </si>
  <si>
    <t xml:space="preserve">1431  ცალი ხე-მცენარე დარგულია </t>
  </si>
  <si>
    <t>სატრანსპორტო ხარჯები</t>
  </si>
  <si>
    <r>
      <rPr>
        <b/>
        <sz val="12"/>
        <rFont val="Sylfaen"/>
        <family val="1"/>
      </rPr>
      <t>ქვეპროგრამა ა(ა)იპ - ბათუმის ბოტანიკური ბაღი -</t>
    </r>
    <r>
      <rPr>
        <sz val="12"/>
        <rFont val="Sylfaen"/>
        <family val="1"/>
      </rPr>
      <t>უზრუნველყოფილია ბოტანიკური ბაღის მოვლა-პატრონობის ღონისძიებები, შექმნილია დამატებით სარეკრეაციო ინფრასტრუქტურა, განახლებულია მატერიალურ-ტექნიკური ბაზა. ქვეყანაში არსებული მდგომარეობიდან გამომდინარე (კორონა ვირუსი) ვერ  განხორციელდა საგანმანათლებლო და ბოტანიკური ბაღის პოპულარიზაციის ღონისძიებები.</t>
    </r>
  </si>
  <si>
    <t>ბაღის მოვლა-პატრონობის ღონისძიებათა სამუშაოების ფარგლებში მთელი 2020 წლის განმავლობაში ნაწილობრივ  განხორციელდა ეგზოტურ მცენარეთა კოლექციის,   ადგილობრივი ფლორისა და კონსერვაციის,  ლანდშაფტური განაშენიანებისა და მეყვავილეობის დეპარტამენტების მცენარეთა კოლექციის შენარჩუნება-გაზრდის, მოვლა-პატრონობის მიმდინარე სამუშაოები.  დადგენილი გეგმის შესაბამისად მიმდინარეობდა სამეურნეო, აგრო-ტექნიკური ღონისძიებები, დაზიანებული მცენარეების მოწესრიგების, გასხლა-გაფორმების, მცენარეთა ნარჩენების გამოტანა-დასუფთავების და სხვა სამუშაოები. ნაწილობრივ  განხორციელდა ინფრასტრუქტურის განვითარებისა და მატერიალურ-ტექნიკური ბაზის განახლების ღონისძიებათა პროგრამა. ახალი კორონავირუსის პანდემიის გამო სრულად ვერ განხორციელდა სხვადასხვა ღონისძიებებით გათვალისწინებული ისეთი აქტივობები, როგორიცაა კოლექციების პოპულარიზაციის მიზნით მოწყობილი გამოფენები, სხვადასხვა სამუშაო მიზნით დაგეგმილი მივლინებები ქვეყნის შიგნით და ქვეყნის გარეთ, წარმომადგენლობითი ღონისძიებები  და სხვა. ბოტანიკური ბაღში პანდემიის გამოცხადებიდან წლის ბოლომდე უზრუნველყოფილი იყო მხოლოდ ისეთი ღონისძიებების განხორციელება, რომლებიც სასიცოცხლოდ აუცილებელი იყო ბაღის ფუნქციონირებისათვის.</t>
  </si>
  <si>
    <t xml:space="preserve">დადგენილი გეგმის შესაბამისად მიმდინარეობდა სამეურნეო, აგრო-ტექნიკური, ზამთრის შედეგად დაზიანებული მცენარეების მოწესრიგების, გასხლა-გაფორმების, მცენარეთა ნარჩენების გამოტანა-დასუფთავების და სხვა სამუშაოები. ფიტოგეოგრაფიულ განყოფილებებსა და საკოლექციო ნაკვეთებში  მოხდა   კოლექციაში არსებული ხნოვანი,  დაავადებული და დაზიანებული ეგზოტების აღრიცხვა და მათი ჩანაცვლების მიზნით სანერგეებში და სათბურებში სარგავი მასალის გამოყვანა.  სანერგე მეურნეობის სათბურებში დაითესა ექსპედიციების შედეგად შემოტანილი ველური ფლორის სახეობების თესლები, განხორციელდა მცენარეთა ეტიკეტირება, შეგროვდა ადგილობრივი ფლორის სხვადასხვა სახეობის თესლები, მიმდინარეობდა ჰერბარიუმის ფონდის განახლება.  აღწერილი იქნა მავნე ორგანიზმებით დაზიანებული და დასენიანებული მცენარეები, რისთვისაც შეძენილი იქნა აგროქიმიკატები და მცენარეთა დაცვის საშუალებები. კვალსათბურები გაიწმინდა, გადაიბარა, გაფხვიერდა და შეტანილი იქნა მინერალური სასუქი, დაიწყო თესვები, ჩატარდა ნიადაგდაცვითი სამუშაოები. მოხდა ბამბუკის პლანტაციაში დაზიანებული ეგზემპლიარების  გამოჭრა და შიდა მოხმარებისათვის მარაგების შევსება.  </t>
  </si>
  <si>
    <t xml:space="preserve">პროგრამის ფარგლებში ბაღი უზრუნველყოფილია   მატერილურ-ტექნიკური საშუალებებით; სანტექნიკური, საკანცელარიო, ელექტრო და სამშენებლო მასალებით, სამეურნეო და ჰიგიენური საქონელით (მათ შორის პირბადე, სადენზიფექციო ხსნარი და სამედ. ხელთათმანი). ბაღში დასაქმებული პერსონალისთვის შეძენილია სხვადასხვა სახის სპეც.ტანსაცმელი და აქსესუარები. უზრუნველყოფილია სატელეფონო, ინტერნეტკავშირის, რადიო-ტელეფონების  და სპექტრული არხების გამართული მუშაობა, მოწესრიგებულია ბაღში არსებული საპირფარეშოები, უზრუნველყოფილია ყველა მნიშვნელოვანი პუნქტისა და უბნის წყალმომარაგება და ელექტრომომარაგება. ბაღი უზრუნველყოფილია ტექნიკურად გამართული სატრანსპორტო საშუალებებით, ყველა სატრანსპორტო საშუალებას ჩაუტარდა დროული სარემონტო სამუშაოები.  დასრულებულია ბოტანიკურ ბაღში გორდეზიანის სკვერთან დაზიანებული მთავარი ასფალტო-ბეტონის სამარშუტო გზის მონაკვეთის რეაბილიტაცის სამუშაოები. შეძენილია 2 ერთეული ბენზო ხერხი და 2 ცალი მრავალფუნქციური პრინტერი. </t>
  </si>
  <si>
    <t>პარტნიორ ორგანიზაციებთან ერთად ერთობლივად განსაზღვრული ღონისძიებები პანდემიის გამო არ ჩატარებულა</t>
  </si>
  <si>
    <t>მიუღწეველია</t>
  </si>
  <si>
    <t xml:space="preserve"> პროგრამის ფინანსური ანგარიშგების ფორმა</t>
  </si>
  <si>
    <t>ქვეპროგრამის შედეგების შეფასების ფორმა</t>
  </si>
  <si>
    <r>
      <rPr>
        <b/>
        <sz val="12"/>
        <color theme="1"/>
        <rFont val="Sylfaen"/>
        <family val="1"/>
      </rPr>
      <t>პროგრამის საბოლოო შედეგი</t>
    </r>
    <r>
      <rPr>
        <sz val="12"/>
        <color theme="1"/>
        <rFont val="Sylfaen"/>
        <family val="1"/>
      </rPr>
      <t xml:space="preserve"> - ქალაქში გაუმჯობესებულია ეკოლოგიური და საცხოვრებელი გარემო</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</si>
</sst>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0\ _₾_-;\-* #,##0.00\ _₾_-;_-* &quot;-&quot;??\ _₾_-;_-@_-"/>
    <numFmt numFmtId="165" formatCode="_-* #,##0.00_р_._-;\-* #,##0.00_р_._-;_-* &quot;-&quot;??_р_._-;_-@_-"/>
    <numFmt numFmtId="166" formatCode="_-* #,##0.00_₾_-;\-* #,##0.00_₾_-;_-* &quot;-&quot;??_₾_-;_-@_-"/>
  </numFmts>
  <fonts count="20" x14ac:knownFonts="1">
    <font>
      <sz val="11"/>
      <color theme="1"/>
      <name val="Calibri"/>
      <family val="2"/>
      <scheme val="minor"/>
    </font>
    <font>
      <sz val="11"/>
      <color theme="1"/>
      <name val="Calibri"/>
      <family val="2"/>
      <charset val="204"/>
      <scheme val="minor"/>
    </font>
    <font>
      <sz val="10"/>
      <name val="Sylfaen"/>
      <family val="1"/>
    </font>
    <font>
      <b/>
      <sz val="11"/>
      <color theme="1"/>
      <name val="Sylfaen"/>
      <family val="1"/>
    </font>
    <font>
      <sz val="11"/>
      <color theme="1"/>
      <name val="Calibri"/>
      <family val="2"/>
      <scheme val="minor"/>
    </font>
    <font>
      <sz val="11"/>
      <color theme="1"/>
      <name val="Sylfaen"/>
      <family val="1"/>
    </font>
    <font>
      <sz val="11"/>
      <name val="Calibri"/>
      <family val="2"/>
      <scheme val="minor"/>
    </font>
    <font>
      <b/>
      <sz val="11"/>
      <name val="Sylfaen"/>
      <family val="1"/>
    </font>
    <font>
      <b/>
      <sz val="10"/>
      <name val="Sylfaen"/>
      <family val="1"/>
    </font>
    <font>
      <sz val="10"/>
      <name val="Arial Cyr"/>
      <charset val="204"/>
    </font>
    <font>
      <sz val="11"/>
      <color rgb="FF000000"/>
      <name val="Calibri"/>
      <family val="2"/>
      <scheme val="minor"/>
    </font>
    <font>
      <sz val="11"/>
      <color theme="1"/>
      <name val="Sylfaen"/>
      <family val="1"/>
      <charset val="204"/>
    </font>
    <font>
      <sz val="11"/>
      <name val="Sylfaen"/>
      <family val="1"/>
    </font>
    <font>
      <i/>
      <sz val="11"/>
      <color theme="1"/>
      <name val="Sylfaen"/>
      <family val="1"/>
    </font>
    <font>
      <b/>
      <sz val="12"/>
      <name val="Sylfaen"/>
      <family val="1"/>
    </font>
    <font>
      <sz val="12"/>
      <name val="Sylfaen"/>
      <family val="1"/>
    </font>
    <font>
      <b/>
      <sz val="12"/>
      <color theme="1"/>
      <name val="Sylfaen"/>
      <family val="1"/>
    </font>
    <font>
      <sz val="12"/>
      <color theme="1"/>
      <name val="Sylfaen"/>
      <family val="1"/>
    </font>
    <font>
      <sz val="10"/>
      <color theme="1"/>
      <name val="Sylfaen"/>
      <family val="1"/>
    </font>
    <font>
      <b/>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3"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7">
    <xf numFmtId="0" fontId="0" fillId="0" borderId="0"/>
    <xf numFmtId="0" fontId="4" fillId="0" borderId="0"/>
    <xf numFmtId="0" fontId="4" fillId="0" borderId="0"/>
    <xf numFmtId="43" fontId="4" fillId="0" borderId="0" applyFont="0" applyFill="0" applyBorder="0" applyAlignment="0" applyProtection="0"/>
    <xf numFmtId="0" fontId="9" fillId="0" borderId="0"/>
    <xf numFmtId="165" fontId="9" fillId="0" borderId="0" applyFont="0" applyFill="0" applyBorder="0" applyAlignment="0" applyProtection="0"/>
    <xf numFmtId="165" fontId="1" fillId="0" borderId="0" applyFont="0" applyFill="0" applyBorder="0" applyAlignment="0" applyProtection="0"/>
    <xf numFmtId="0" fontId="1" fillId="0" borderId="0"/>
    <xf numFmtId="0" fontId="4" fillId="0" borderId="0"/>
    <xf numFmtId="0" fontId="9" fillId="0" borderId="0"/>
    <xf numFmtId="0" fontId="10" fillId="0" borderId="0"/>
    <xf numFmtId="9" fontId="9"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cellStyleXfs>
  <cellXfs count="115">
    <xf numFmtId="0" fontId="0" fillId="0" borderId="0" xfId="0"/>
    <xf numFmtId="0" fontId="8" fillId="0" borderId="0" xfId="1" applyFont="1" applyFill="1" applyBorder="1" applyAlignment="1">
      <alignment vertical="center" wrapText="1"/>
    </xf>
    <xf numFmtId="0" fontId="0" fillId="0" borderId="0" xfId="0" applyBorder="1"/>
    <xf numFmtId="0" fontId="2" fillId="0" borderId="0" xfId="1" applyFont="1" applyFill="1" applyBorder="1" applyAlignment="1">
      <alignment vertical="center" wrapText="1"/>
    </xf>
    <xf numFmtId="2" fontId="5" fillId="0" borderId="0" xfId="0" applyNumberFormat="1" applyFont="1" applyFill="1" applyBorder="1" applyAlignment="1">
      <alignment vertical="center" wrapText="1"/>
    </xf>
    <xf numFmtId="0" fontId="0" fillId="0" borderId="0" xfId="0" applyAlignment="1"/>
    <xf numFmtId="0" fontId="7" fillId="0" borderId="1" xfId="0" applyFont="1" applyBorder="1" applyAlignment="1">
      <alignment horizontal="center" vertical="center" wrapText="1"/>
    </xf>
    <xf numFmtId="0" fontId="5" fillId="0" borderId="1" xfId="2" applyFont="1" applyBorder="1" applyAlignment="1">
      <alignment vertical="center" wrapText="1"/>
    </xf>
    <xf numFmtId="3" fontId="3"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0" xfId="0" applyFont="1" applyFill="1"/>
    <xf numFmtId="0" fontId="6" fillId="2" borderId="0" xfId="0" applyFont="1" applyFill="1" applyAlignment="1"/>
    <xf numFmtId="0" fontId="11" fillId="0" borderId="0" xfId="0" applyFont="1"/>
    <xf numFmtId="0" fontId="11" fillId="0" borderId="0" xfId="0" applyFont="1" applyFill="1"/>
    <xf numFmtId="0" fontId="5" fillId="0" borderId="0" xfId="0" applyFont="1"/>
    <xf numFmtId="0" fontId="5" fillId="0" borderId="0" xfId="0" applyFont="1" applyAlignment="1">
      <alignment horizontal="center" vertical="center"/>
    </xf>
    <xf numFmtId="3" fontId="12" fillId="0" borderId="1" xfId="0" applyNumberFormat="1" applyFont="1" applyFill="1" applyBorder="1" applyAlignment="1">
      <alignment horizontal="center" vertical="center" wrapText="1"/>
    </xf>
    <xf numFmtId="3" fontId="12" fillId="2" borderId="0" xfId="0" applyNumberFormat="1" applyFont="1" applyFill="1"/>
    <xf numFmtId="3" fontId="12" fillId="2" borderId="0" xfId="0" applyNumberFormat="1" applyFont="1" applyFill="1" applyAlignment="1">
      <alignment horizontal="center" vertical="center"/>
    </xf>
    <xf numFmtId="3" fontId="5" fillId="0" borderId="1" xfId="6"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3" fillId="0" borderId="1" xfId="6" applyNumberFormat="1" applyFont="1" applyBorder="1" applyAlignment="1">
      <alignment horizontal="center" vertical="center" wrapText="1"/>
    </xf>
    <xf numFmtId="3" fontId="12" fillId="0" borderId="0" xfId="0" applyNumberFormat="1" applyFont="1" applyFill="1"/>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3" fontId="7" fillId="4" borderId="1" xfId="0" applyNumberFormat="1" applyFont="1" applyFill="1" applyBorder="1" applyAlignment="1">
      <alignment horizontal="center" vertical="center" wrapText="1"/>
    </xf>
    <xf numFmtId="3" fontId="12" fillId="0"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2" fillId="0" borderId="1" xfId="2" applyFont="1" applyBorder="1" applyAlignment="1">
      <alignment horizontal="center" vertical="center" wrapText="1"/>
    </xf>
    <xf numFmtId="0" fontId="7" fillId="0" borderId="1" xfId="0" applyFont="1" applyFill="1" applyBorder="1" applyAlignment="1">
      <alignment horizontal="left" vertical="center" wrapText="1"/>
    </xf>
    <xf numFmtId="0" fontId="5" fillId="0" borderId="1" xfId="2"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4" borderId="1" xfId="1" applyNumberFormat="1" applyFont="1" applyFill="1" applyBorder="1" applyAlignment="1">
      <alignment horizontal="left" vertical="center" wrapText="1"/>
    </xf>
    <xf numFmtId="3" fontId="12" fillId="0" borderId="1" xfId="1" quotePrefix="1" applyNumberFormat="1" applyFont="1" applyBorder="1" applyAlignment="1">
      <alignment horizontal="left" vertical="center" wrapText="1" indent="1"/>
    </xf>
    <xf numFmtId="3" fontId="12" fillId="0" borderId="1" xfId="12" quotePrefix="1" applyNumberFormat="1" applyFont="1" applyBorder="1" applyAlignment="1">
      <alignment horizontal="left" vertical="center" wrapText="1" indent="1"/>
    </xf>
    <xf numFmtId="3" fontId="12" fillId="0" borderId="1" xfId="1" quotePrefix="1" applyNumberFormat="1" applyFont="1" applyFill="1" applyBorder="1" applyAlignment="1">
      <alignment horizontal="left" vertical="center" wrapText="1" indent="1"/>
    </xf>
    <xf numFmtId="3" fontId="3" fillId="4" borderId="1" xfId="0" applyNumberFormat="1" applyFont="1" applyFill="1" applyBorder="1" applyAlignment="1">
      <alignment vertical="center" wrapText="1"/>
    </xf>
    <xf numFmtId="3" fontId="13" fillId="0" borderId="1" xfId="1" applyNumberFormat="1" applyFont="1" applyBorder="1" applyAlignment="1">
      <alignment horizontal="left" vertical="center" wrapText="1" indent="1"/>
    </xf>
    <xf numFmtId="3" fontId="7" fillId="4" borderId="1" xfId="0" applyNumberFormat="1" applyFont="1" applyFill="1" applyBorder="1" applyAlignment="1">
      <alignment horizontal="left" vertical="center" wrapText="1"/>
    </xf>
    <xf numFmtId="3" fontId="7" fillId="0" borderId="1" xfId="1" applyNumberFormat="1" applyFont="1" applyBorder="1" applyAlignment="1">
      <alignment horizontal="left" vertical="center" wrapText="1"/>
    </xf>
    <xf numFmtId="3" fontId="7" fillId="4" borderId="1" xfId="0" applyNumberFormat="1" applyFont="1" applyFill="1" applyBorder="1" applyAlignment="1">
      <alignment horizontal="justify" vertical="center" wrapText="1"/>
    </xf>
    <xf numFmtId="0" fontId="16" fillId="0" borderId="1" xfId="0" applyFont="1" applyBorder="1" applyAlignment="1">
      <alignment horizontal="left" vertical="center" wrapText="1"/>
    </xf>
    <xf numFmtId="0" fontId="0" fillId="0" borderId="0" xfId="0" applyAlignment="1">
      <alignment vertical="center" wrapText="1"/>
    </xf>
    <xf numFmtId="0" fontId="17" fillId="0" borderId="6" xfId="0" applyFont="1" applyBorder="1" applyAlignment="1">
      <alignment horizontal="left" vertical="center" wrapText="1"/>
    </xf>
    <xf numFmtId="0" fontId="14" fillId="5" borderId="2"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2" fillId="2" borderId="6" xfId="2" applyFont="1" applyFill="1" applyBorder="1" applyAlignment="1">
      <alignment horizontal="left" vertical="center" wrapText="1"/>
    </xf>
    <xf numFmtId="0" fontId="2" fillId="0" borderId="6" xfId="2" applyFont="1" applyBorder="1" applyAlignment="1">
      <alignment horizontal="center" vertical="center" wrapText="1"/>
    </xf>
    <xf numFmtId="0" fontId="12" fillId="0" borderId="6" xfId="2" applyFont="1" applyBorder="1" applyAlignment="1">
      <alignment horizontal="center" vertical="center" wrapText="1"/>
    </xf>
    <xf numFmtId="0" fontId="12" fillId="3"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8" fillId="0" borderId="0" xfId="0" applyFont="1" applyAlignment="1">
      <alignment horizontal="center" vertical="center"/>
    </xf>
    <xf numFmtId="3" fontId="3"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0" fontId="5" fillId="0" borderId="0" xfId="0" applyFont="1" applyAlignment="1">
      <alignment vertical="center"/>
    </xf>
    <xf numFmtId="3"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justify" vertical="center" wrapText="1"/>
    </xf>
    <xf numFmtId="0" fontId="16" fillId="0" borderId="1" xfId="0" applyFont="1" applyBorder="1" applyAlignment="1">
      <alignment horizontal="left" vertical="center" wrapText="1"/>
    </xf>
    <xf numFmtId="0" fontId="3" fillId="0" borderId="1" xfId="0" applyFont="1" applyBorder="1" applyAlignment="1">
      <alignment horizontal="left" vertical="center" wrapText="1"/>
    </xf>
    <xf numFmtId="3" fontId="3"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3" fontId="12" fillId="2" borderId="2" xfId="14" applyNumberFormat="1" applyFont="1" applyFill="1" applyBorder="1" applyAlignment="1">
      <alignment vertical="center" wrapText="1"/>
    </xf>
    <xf numFmtId="3" fontId="12" fillId="2" borderId="1" xfId="14" applyNumberFormat="1" applyFont="1" applyFill="1" applyBorder="1" applyAlignment="1">
      <alignment horizontal="center" vertical="center" wrapText="1"/>
    </xf>
    <xf numFmtId="0" fontId="5" fillId="7" borderId="1" xfId="0" applyFont="1" applyFill="1" applyBorder="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3" fontId="7" fillId="2" borderId="0" xfId="0" applyNumberFormat="1" applyFont="1" applyFill="1" applyAlignment="1">
      <alignment horizontal="center"/>
    </xf>
    <xf numFmtId="3" fontId="7" fillId="2" borderId="1" xfId="0" applyNumberFormat="1" applyFont="1" applyFill="1" applyBorder="1" applyAlignment="1">
      <alignment horizontal="left" vertical="center" wrapText="1"/>
    </xf>
    <xf numFmtId="3" fontId="7" fillId="2" borderId="1" xfId="0" applyNumberFormat="1" applyFont="1" applyFill="1" applyBorder="1" applyAlignment="1">
      <alignment horizontal="justify"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3" fillId="0" borderId="0" xfId="0" applyFont="1" applyAlignment="1">
      <alignment horizontal="center"/>
    </xf>
    <xf numFmtId="0" fontId="16" fillId="0" borderId="1" xfId="0" applyFont="1" applyBorder="1" applyAlignment="1">
      <alignment horizontal="left"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4" xfId="0" applyFont="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4" fillId="5" borderId="2" xfId="0" applyFont="1" applyFill="1" applyBorder="1" applyAlignment="1">
      <alignment horizontal="center" vertical="center" wrapText="1"/>
    </xf>
    <xf numFmtId="0" fontId="14" fillId="5" borderId="4"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Border="1" applyAlignment="1">
      <alignment vertical="center" wrapText="1"/>
    </xf>
    <xf numFmtId="0" fontId="12" fillId="0" borderId="1" xfId="0" applyFont="1" applyBorder="1" applyAlignment="1">
      <alignment horizontal="center" vertical="center" wrapText="1"/>
    </xf>
    <xf numFmtId="0" fontId="19" fillId="0" borderId="0" xfId="0" applyFont="1" applyAlignment="1">
      <alignment horizontal="center"/>
    </xf>
    <xf numFmtId="0" fontId="3" fillId="0" borderId="1" xfId="0" applyFont="1" applyBorder="1" applyAlignment="1">
      <alignment horizontal="justify"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left" vertical="center" wrapText="1"/>
    </xf>
    <xf numFmtId="0" fontId="15" fillId="0" borderId="1" xfId="0" quotePrefix="1" applyFont="1" applyFill="1" applyBorder="1" applyAlignment="1">
      <alignment horizontal="left" vertical="center" wrapText="1"/>
    </xf>
    <xf numFmtId="0" fontId="15" fillId="0" borderId="1" xfId="0" quotePrefix="1" applyFont="1" applyFill="1" applyBorder="1" applyAlignment="1">
      <alignment horizontal="left" vertical="top" wrapText="1"/>
    </xf>
    <xf numFmtId="0" fontId="5" fillId="0" borderId="1" xfId="0" applyFont="1" applyFill="1" applyBorder="1" applyAlignment="1">
      <alignment vertical="top" wrapText="1"/>
    </xf>
    <xf numFmtId="0" fontId="12" fillId="0" borderId="1" xfId="0" quotePrefix="1" applyFont="1" applyBorder="1" applyAlignment="1">
      <alignment horizontal="center" vertical="center" wrapText="1"/>
    </xf>
    <xf numFmtId="0" fontId="17" fillId="0" borderId="1" xfId="0" applyFont="1" applyBorder="1" applyAlignment="1">
      <alignment horizontal="left" vertical="center" wrapText="1"/>
    </xf>
    <xf numFmtId="0" fontId="12" fillId="0" borderId="1" xfId="0" quotePrefix="1" applyFont="1" applyFill="1" applyBorder="1" applyAlignment="1">
      <alignment horizontal="left" vertical="top" wrapText="1"/>
    </xf>
    <xf numFmtId="0" fontId="7" fillId="0" borderId="1" xfId="0" applyFont="1" applyFill="1" applyBorder="1" applyAlignment="1">
      <alignment horizontal="left" vertical="center" wrapText="1"/>
    </xf>
    <xf numFmtId="0" fontId="12" fillId="0" borderId="1" xfId="0" applyFont="1" applyFill="1" applyBorder="1" applyAlignment="1">
      <alignment horizontal="left" vertical="top" wrapText="1"/>
    </xf>
  </cellXfs>
  <cellStyles count="17">
    <cellStyle name="Comma 2" xfId="6"/>
    <cellStyle name="Comma 2 2" xfId="3"/>
    <cellStyle name="Comma 2 2 2" xfId="15"/>
    <cellStyle name="Comma 3" xfId="16"/>
    <cellStyle name="Normal" xfId="0" builtinId="0"/>
    <cellStyle name="Normal 2" xfId="7"/>
    <cellStyle name="Normal 3" xfId="8"/>
    <cellStyle name="Normal 3 2" xfId="1"/>
    <cellStyle name="Normal 3 2 2" xfId="14"/>
    <cellStyle name="Normal 3 2 4 3" xfId="12"/>
    <cellStyle name="Normal 3 2 5" xfId="13"/>
    <cellStyle name="Normal 4" xfId="9"/>
    <cellStyle name="Normal 5" xfId="10"/>
    <cellStyle name="Normal 5 2" xfId="2"/>
    <cellStyle name="Обычный 2" xfId="4"/>
    <cellStyle name="Процентный 2" xfId="11"/>
    <cellStyle name="Финансовый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view="pageBreakPreview" zoomScale="86" zoomScaleNormal="100" zoomScaleSheetLayoutView="86" workbookViewId="0">
      <selection activeCell="C20" sqref="C20"/>
    </sheetView>
  </sheetViews>
  <sheetFormatPr defaultRowHeight="15" x14ac:dyDescent="0.25"/>
  <cols>
    <col min="1" max="1" width="20.140625" style="15" customWidth="1"/>
    <col min="2" max="2" width="14" style="15" customWidth="1"/>
    <col min="3" max="3" width="22" style="15" customWidth="1"/>
    <col min="4" max="4" width="15.28515625" style="15" customWidth="1"/>
    <col min="5" max="5" width="18.28515625" style="15" customWidth="1"/>
    <col min="6" max="6" width="16.28515625" style="15" customWidth="1"/>
    <col min="7" max="7" width="18.28515625" style="15" customWidth="1"/>
  </cols>
  <sheetData>
    <row r="1" spans="1:7" x14ac:dyDescent="0.25">
      <c r="A1" s="62"/>
      <c r="B1" s="62"/>
      <c r="C1" s="62"/>
      <c r="D1" s="62"/>
      <c r="E1" s="62"/>
      <c r="F1" s="62"/>
      <c r="G1" s="16" t="s">
        <v>25</v>
      </c>
    </row>
    <row r="2" spans="1:7" x14ac:dyDescent="0.25">
      <c r="A2" s="74" t="s">
        <v>26</v>
      </c>
      <c r="B2" s="74"/>
      <c r="C2" s="74"/>
      <c r="D2" s="74"/>
      <c r="E2" s="74"/>
      <c r="F2" s="74"/>
      <c r="G2" s="74"/>
    </row>
    <row r="3" spans="1:7" x14ac:dyDescent="0.25">
      <c r="A3" s="62"/>
      <c r="B3" s="62"/>
      <c r="C3" s="62"/>
      <c r="D3" s="62"/>
      <c r="E3" s="62"/>
      <c r="F3" s="62"/>
      <c r="G3" s="16" t="s">
        <v>11</v>
      </c>
    </row>
    <row r="4" spans="1:7" ht="45" x14ac:dyDescent="0.25">
      <c r="A4" s="30" t="s">
        <v>27</v>
      </c>
      <c r="B4" s="30" t="s">
        <v>0</v>
      </c>
      <c r="C4" s="30" t="s">
        <v>1</v>
      </c>
      <c r="D4" s="6" t="s">
        <v>92</v>
      </c>
      <c r="E4" s="6" t="s">
        <v>7</v>
      </c>
      <c r="F4" s="6" t="s">
        <v>93</v>
      </c>
      <c r="G4" s="6" t="s">
        <v>7</v>
      </c>
    </row>
    <row r="5" spans="1:7" ht="175.5" customHeight="1" x14ac:dyDescent="0.25">
      <c r="A5" s="26" t="s">
        <v>28</v>
      </c>
      <c r="B5" s="30" t="s">
        <v>20</v>
      </c>
      <c r="C5" s="26" t="s">
        <v>17</v>
      </c>
      <c r="D5" s="21">
        <v>9128300</v>
      </c>
      <c r="E5" s="21">
        <v>6635300</v>
      </c>
      <c r="F5" s="21">
        <v>8040258.2000000002</v>
      </c>
      <c r="G5" s="21">
        <v>5991677.5499999998</v>
      </c>
    </row>
    <row r="6" spans="1:7" ht="30" customHeight="1" x14ac:dyDescent="0.25">
      <c r="A6" s="75" t="s">
        <v>29</v>
      </c>
      <c r="B6" s="76"/>
      <c r="C6" s="77"/>
      <c r="D6" s="8">
        <f t="shared" ref="D6:G6" si="0">SUM(D5:D5)</f>
        <v>9128300</v>
      </c>
      <c r="E6" s="8">
        <f t="shared" si="0"/>
        <v>6635300</v>
      </c>
      <c r="F6" s="8">
        <f t="shared" si="0"/>
        <v>8040258.2000000002</v>
      </c>
      <c r="G6" s="8">
        <f t="shared" si="0"/>
        <v>5991677.5499999998</v>
      </c>
    </row>
  </sheetData>
  <mergeCells count="2">
    <mergeCell ref="A2:G2"/>
    <mergeCell ref="A6:C6"/>
  </mergeCells>
  <printOptions horizontalCentered="1"/>
  <pageMargins left="0.39370078740157483" right="0.39370078740157483" top="0.39370078740157483" bottom="0.39370078740157483"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view="pageBreakPreview" topLeftCell="A42" zoomScale="91" zoomScaleSheetLayoutView="91" workbookViewId="0">
      <selection activeCell="B46" sqref="B46"/>
    </sheetView>
  </sheetViews>
  <sheetFormatPr defaultRowHeight="15" x14ac:dyDescent="0.25"/>
  <cols>
    <col min="1" max="1" width="45" style="23" customWidth="1"/>
    <col min="2" max="5" width="16.5703125" style="23" customWidth="1"/>
    <col min="6" max="6" width="16.28515625" customWidth="1"/>
  </cols>
  <sheetData>
    <row r="1" spans="1:7" x14ac:dyDescent="0.25">
      <c r="A1" s="18"/>
      <c r="B1" s="18"/>
      <c r="C1" s="18"/>
      <c r="D1" s="18"/>
      <c r="E1" s="19" t="s">
        <v>12</v>
      </c>
      <c r="F1" s="11"/>
    </row>
    <row r="2" spans="1:7" x14ac:dyDescent="0.25">
      <c r="A2" s="78" t="s">
        <v>139</v>
      </c>
      <c r="B2" s="78"/>
      <c r="C2" s="78"/>
      <c r="D2" s="78"/>
      <c r="E2" s="78"/>
      <c r="F2" s="11"/>
    </row>
    <row r="3" spans="1:7" x14ac:dyDescent="0.25">
      <c r="A3" s="18"/>
      <c r="B3" s="18"/>
      <c r="C3" s="18"/>
      <c r="D3" s="18"/>
      <c r="E3" s="19" t="s">
        <v>11</v>
      </c>
      <c r="F3" s="11"/>
    </row>
    <row r="4" spans="1:7" ht="39" customHeight="1" x14ac:dyDescent="0.25">
      <c r="A4" s="64" t="s">
        <v>1</v>
      </c>
      <c r="B4" s="79" t="s">
        <v>17</v>
      </c>
      <c r="C4" s="79"/>
      <c r="D4" s="79"/>
      <c r="E4" s="79"/>
      <c r="F4" s="11" t="s">
        <v>93</v>
      </c>
    </row>
    <row r="5" spans="1:7" ht="23.25" customHeight="1" x14ac:dyDescent="0.25">
      <c r="A5" s="64" t="s">
        <v>0</v>
      </c>
      <c r="B5" s="80" t="s">
        <v>20</v>
      </c>
      <c r="C5" s="80"/>
      <c r="D5" s="80"/>
      <c r="E5" s="80"/>
      <c r="F5" s="11">
        <v>8040258.2000000002</v>
      </c>
      <c r="G5">
        <v>5991677.5499999998</v>
      </c>
    </row>
    <row r="6" spans="1:7" ht="28.5" customHeight="1" x14ac:dyDescent="0.25">
      <c r="A6" s="64" t="s">
        <v>2</v>
      </c>
      <c r="B6" s="80" t="s">
        <v>15</v>
      </c>
      <c r="C6" s="80"/>
      <c r="D6" s="80"/>
      <c r="E6" s="80"/>
      <c r="F6" s="12"/>
      <c r="G6" s="5"/>
    </row>
    <row r="7" spans="1:7" ht="51.75" customHeight="1" x14ac:dyDescent="0.25">
      <c r="A7" s="63" t="s">
        <v>16</v>
      </c>
      <c r="B7" s="37" t="s">
        <v>92</v>
      </c>
      <c r="C7" s="37" t="s">
        <v>7</v>
      </c>
      <c r="D7" s="37" t="s">
        <v>93</v>
      </c>
      <c r="E7" s="37" t="s">
        <v>7</v>
      </c>
      <c r="F7" s="12"/>
      <c r="G7" s="5"/>
    </row>
    <row r="8" spans="1:7" ht="63.75" customHeight="1" x14ac:dyDescent="0.25">
      <c r="A8" s="38" t="s">
        <v>89</v>
      </c>
      <c r="B8" s="28">
        <f>SUM(B9:B18)</f>
        <v>1977000</v>
      </c>
      <c r="C8" s="28">
        <f>SUM(C9:C18)</f>
        <v>1977000</v>
      </c>
      <c r="D8" s="28">
        <f>SUM(D9:D18)</f>
        <v>1547679.63</v>
      </c>
      <c r="E8" s="28">
        <f>SUM(E9:E18)</f>
        <v>1547679.63</v>
      </c>
      <c r="F8" s="12"/>
      <c r="G8" s="5"/>
    </row>
    <row r="9" spans="1:7" ht="48" customHeight="1" x14ac:dyDescent="0.25">
      <c r="A9" s="39" t="s">
        <v>94</v>
      </c>
      <c r="B9" s="29">
        <v>9800</v>
      </c>
      <c r="C9" s="29">
        <v>9800</v>
      </c>
      <c r="D9" s="17">
        <v>9721.92</v>
      </c>
      <c r="E9" s="17">
        <v>9721.92</v>
      </c>
      <c r="F9" s="5"/>
      <c r="G9" s="5"/>
    </row>
    <row r="10" spans="1:7" ht="27" customHeight="1" x14ac:dyDescent="0.25">
      <c r="A10" s="40" t="s">
        <v>95</v>
      </c>
      <c r="B10" s="29">
        <v>122400</v>
      </c>
      <c r="C10" s="29">
        <v>122400</v>
      </c>
      <c r="D10" s="17">
        <v>122400</v>
      </c>
      <c r="E10" s="17">
        <v>122400</v>
      </c>
      <c r="F10" s="5"/>
      <c r="G10" s="5"/>
    </row>
    <row r="11" spans="1:7" ht="33.75" customHeight="1" x14ac:dyDescent="0.25">
      <c r="A11" s="40" t="s">
        <v>96</v>
      </c>
      <c r="B11" s="29">
        <v>400000</v>
      </c>
      <c r="C11" s="29">
        <v>400000</v>
      </c>
      <c r="D11" s="17">
        <v>379967.52</v>
      </c>
      <c r="E11" s="17">
        <v>379967.52</v>
      </c>
      <c r="F11" s="5"/>
      <c r="G11" s="5"/>
    </row>
    <row r="12" spans="1:7" ht="48.75" customHeight="1" x14ac:dyDescent="0.25">
      <c r="A12" s="40" t="s">
        <v>97</v>
      </c>
      <c r="B12" s="29">
        <v>270200</v>
      </c>
      <c r="C12" s="29">
        <v>270200</v>
      </c>
      <c r="D12" s="17">
        <v>252329.52</v>
      </c>
      <c r="E12" s="17">
        <v>252329.52</v>
      </c>
      <c r="F12" s="5"/>
      <c r="G12" s="5"/>
    </row>
    <row r="13" spans="1:7" ht="50.25" customHeight="1" x14ac:dyDescent="0.25">
      <c r="A13" s="40" t="s">
        <v>98</v>
      </c>
      <c r="B13" s="29">
        <v>324400</v>
      </c>
      <c r="C13" s="29">
        <v>324400</v>
      </c>
      <c r="D13" s="17">
        <v>218408</v>
      </c>
      <c r="E13" s="17">
        <v>218408</v>
      </c>
      <c r="F13" s="5"/>
      <c r="G13" s="5"/>
    </row>
    <row r="14" spans="1:7" ht="36.75" customHeight="1" x14ac:dyDescent="0.25">
      <c r="A14" s="40" t="s">
        <v>99</v>
      </c>
      <c r="B14" s="29">
        <v>133494</v>
      </c>
      <c r="C14" s="29">
        <v>133494</v>
      </c>
      <c r="D14" s="17">
        <v>126371.93</v>
      </c>
      <c r="E14" s="17">
        <v>126371.93</v>
      </c>
      <c r="F14" s="5"/>
      <c r="G14" s="5"/>
    </row>
    <row r="15" spans="1:7" ht="47.25" customHeight="1" x14ac:dyDescent="0.25">
      <c r="A15" s="39" t="s">
        <v>100</v>
      </c>
      <c r="B15" s="29">
        <v>82559</v>
      </c>
      <c r="C15" s="29">
        <v>82559</v>
      </c>
      <c r="D15" s="17">
        <v>78177.899999999994</v>
      </c>
      <c r="E15" s="17">
        <v>78177.899999999994</v>
      </c>
      <c r="F15" s="5"/>
      <c r="G15" s="5"/>
    </row>
    <row r="16" spans="1:7" ht="47.25" customHeight="1" x14ac:dyDescent="0.25">
      <c r="A16" s="41" t="s">
        <v>88</v>
      </c>
      <c r="B16" s="29">
        <v>200000</v>
      </c>
      <c r="C16" s="29">
        <v>200000</v>
      </c>
      <c r="D16" s="17">
        <v>0</v>
      </c>
      <c r="E16" s="17">
        <v>0</v>
      </c>
      <c r="F16" s="5"/>
      <c r="G16" s="5"/>
    </row>
    <row r="17" spans="1:7" ht="33" customHeight="1" x14ac:dyDescent="0.25">
      <c r="A17" s="39" t="s">
        <v>101</v>
      </c>
      <c r="B17" s="29">
        <v>23400</v>
      </c>
      <c r="C17" s="29">
        <v>23400</v>
      </c>
      <c r="D17" s="17">
        <v>6200</v>
      </c>
      <c r="E17" s="17">
        <v>6200</v>
      </c>
      <c r="F17" s="5"/>
      <c r="G17" s="5"/>
    </row>
    <row r="18" spans="1:7" ht="61.5" customHeight="1" x14ac:dyDescent="0.25">
      <c r="A18" s="39" t="s">
        <v>102</v>
      </c>
      <c r="B18" s="29">
        <v>410747</v>
      </c>
      <c r="C18" s="29">
        <v>410747</v>
      </c>
      <c r="D18" s="17">
        <v>354102.83999999997</v>
      </c>
      <c r="E18" s="17">
        <v>354102.83999999997</v>
      </c>
      <c r="F18" s="5"/>
      <c r="G18" s="5"/>
    </row>
    <row r="19" spans="1:7" s="13" customFormat="1" ht="40.5" customHeight="1" x14ac:dyDescent="0.25">
      <c r="A19" s="42" t="s">
        <v>91</v>
      </c>
      <c r="B19" s="28">
        <f>B20+B24+B25+B32+B33</f>
        <v>3279260</v>
      </c>
      <c r="C19" s="28">
        <f t="shared" ref="C19:E19" si="0">C20+C24+C25+C32+C33</f>
        <v>3269260</v>
      </c>
      <c r="D19" s="28">
        <f t="shared" si="0"/>
        <v>3157659.8643</v>
      </c>
      <c r="E19" s="28">
        <f t="shared" si="0"/>
        <v>3156459.8643</v>
      </c>
    </row>
    <row r="20" spans="1:7" s="13" customFormat="1" ht="36.75" customHeight="1" x14ac:dyDescent="0.25">
      <c r="A20" s="60" t="s">
        <v>66</v>
      </c>
      <c r="B20" s="67">
        <f>B21+B22+B23</f>
        <v>1781040</v>
      </c>
      <c r="C20" s="67">
        <f t="shared" ref="C20:E20" si="1">C21+C22+C23</f>
        <v>1781040</v>
      </c>
      <c r="D20" s="67">
        <f t="shared" si="1"/>
        <v>1737427.4543000001</v>
      </c>
      <c r="E20" s="67">
        <f t="shared" si="1"/>
        <v>1737427.4543000001</v>
      </c>
    </row>
    <row r="21" spans="1:7" s="13" customFormat="1" ht="22.5" customHeight="1" x14ac:dyDescent="0.25">
      <c r="A21" s="61" t="s">
        <v>55</v>
      </c>
      <c r="B21" s="68">
        <v>689400</v>
      </c>
      <c r="C21" s="68">
        <v>689400</v>
      </c>
      <c r="D21" s="68">
        <v>688218.92</v>
      </c>
      <c r="E21" s="68">
        <v>688218.92</v>
      </c>
    </row>
    <row r="22" spans="1:7" s="13" customFormat="1" ht="39.75" customHeight="1" x14ac:dyDescent="0.25">
      <c r="A22" s="61" t="s">
        <v>56</v>
      </c>
      <c r="B22" s="68">
        <v>458185</v>
      </c>
      <c r="C22" s="68">
        <v>458185</v>
      </c>
      <c r="D22" s="68">
        <v>458185.00429999997</v>
      </c>
      <c r="E22" s="68">
        <v>458185.00429999997</v>
      </c>
    </row>
    <row r="23" spans="1:7" s="13" customFormat="1" ht="39.75" customHeight="1" x14ac:dyDescent="0.25">
      <c r="A23" s="61" t="s">
        <v>73</v>
      </c>
      <c r="B23" s="68">
        <v>633455</v>
      </c>
      <c r="C23" s="68">
        <v>633455</v>
      </c>
      <c r="D23" s="68">
        <v>591023.53</v>
      </c>
      <c r="E23" s="68">
        <v>591023.53</v>
      </c>
    </row>
    <row r="24" spans="1:7" s="13" customFormat="1" ht="34.5" customHeight="1" x14ac:dyDescent="0.25">
      <c r="A24" s="60" t="s">
        <v>67</v>
      </c>
      <c r="B24" s="69">
        <v>390050</v>
      </c>
      <c r="C24" s="69">
        <v>380050</v>
      </c>
      <c r="D24" s="69">
        <v>320645.40999999997</v>
      </c>
      <c r="E24" s="69">
        <v>319445.40999999997</v>
      </c>
    </row>
    <row r="25" spans="1:7" s="14" customFormat="1" ht="39.950000000000003" customHeight="1" x14ac:dyDescent="0.25">
      <c r="A25" s="60" t="s">
        <v>68</v>
      </c>
      <c r="B25" s="67">
        <f>SUM(B26:B31)</f>
        <v>585070</v>
      </c>
      <c r="C25" s="67">
        <f>SUM(C26:C31)</f>
        <v>585070</v>
      </c>
      <c r="D25" s="67">
        <f>SUM(D26:D31)</f>
        <v>576870</v>
      </c>
      <c r="E25" s="67">
        <f>SUM(E26:E31)</f>
        <v>576870</v>
      </c>
    </row>
    <row r="26" spans="1:7" s="14" customFormat="1" ht="25.5" customHeight="1" x14ac:dyDescent="0.25">
      <c r="A26" s="61" t="s">
        <v>55</v>
      </c>
      <c r="B26" s="68">
        <v>121200</v>
      </c>
      <c r="C26" s="68">
        <v>121200</v>
      </c>
      <c r="D26" s="68">
        <v>121200</v>
      </c>
      <c r="E26" s="68">
        <v>121200</v>
      </c>
    </row>
    <row r="27" spans="1:7" s="14" customFormat="1" ht="33.75" customHeight="1" x14ac:dyDescent="0.25">
      <c r="A27" s="61" t="s">
        <v>73</v>
      </c>
      <c r="B27" s="68">
        <v>110870</v>
      </c>
      <c r="C27" s="68">
        <v>110870</v>
      </c>
      <c r="D27" s="68">
        <v>108870</v>
      </c>
      <c r="E27" s="68">
        <v>108870</v>
      </c>
    </row>
    <row r="28" spans="1:7" s="14" customFormat="1" ht="33.75" customHeight="1" x14ac:dyDescent="0.25">
      <c r="A28" s="61" t="s">
        <v>74</v>
      </c>
      <c r="B28" s="68">
        <v>97550</v>
      </c>
      <c r="C28" s="68">
        <v>97550</v>
      </c>
      <c r="D28" s="70">
        <v>97550</v>
      </c>
      <c r="E28" s="70">
        <v>97550</v>
      </c>
    </row>
    <row r="29" spans="1:7" s="14" customFormat="1" ht="25.5" customHeight="1" x14ac:dyDescent="0.25">
      <c r="A29" s="61" t="s">
        <v>75</v>
      </c>
      <c r="B29" s="68">
        <v>150000</v>
      </c>
      <c r="C29" s="68">
        <v>150000</v>
      </c>
      <c r="D29" s="68">
        <v>146000</v>
      </c>
      <c r="E29" s="68">
        <v>146000</v>
      </c>
    </row>
    <row r="30" spans="1:7" s="14" customFormat="1" ht="33.75" customHeight="1" x14ac:dyDescent="0.25">
      <c r="A30" s="61" t="s">
        <v>76</v>
      </c>
      <c r="B30" s="68">
        <v>53750</v>
      </c>
      <c r="C30" s="68">
        <v>53750</v>
      </c>
      <c r="D30" s="68">
        <v>53750</v>
      </c>
      <c r="E30" s="68">
        <v>53750</v>
      </c>
    </row>
    <row r="31" spans="1:7" s="14" customFormat="1" ht="39.75" customHeight="1" x14ac:dyDescent="0.25">
      <c r="A31" s="61" t="s">
        <v>77</v>
      </c>
      <c r="B31" s="68">
        <v>51700</v>
      </c>
      <c r="C31" s="68">
        <v>51700</v>
      </c>
      <c r="D31" s="68">
        <v>49500</v>
      </c>
      <c r="E31" s="68">
        <v>49500</v>
      </c>
    </row>
    <row r="32" spans="1:7" s="14" customFormat="1" ht="24.95" customHeight="1" x14ac:dyDescent="0.25">
      <c r="A32" s="60" t="s">
        <v>69</v>
      </c>
      <c r="B32" s="67">
        <v>500000</v>
      </c>
      <c r="C32" s="67">
        <v>500000</v>
      </c>
      <c r="D32" s="67">
        <v>499700</v>
      </c>
      <c r="E32" s="67">
        <v>499700</v>
      </c>
    </row>
    <row r="33" spans="1:6" s="14" customFormat="1" ht="55.5" customHeight="1" x14ac:dyDescent="0.25">
      <c r="A33" s="60" t="s">
        <v>78</v>
      </c>
      <c r="B33" s="67">
        <f>SUM(B34:B35)</f>
        <v>23100</v>
      </c>
      <c r="C33" s="67">
        <f>SUM(C34:C35)</f>
        <v>23100</v>
      </c>
      <c r="D33" s="67">
        <f>SUM(D34:D35)</f>
        <v>23017</v>
      </c>
      <c r="E33" s="67">
        <f>SUM(E34:E35)</f>
        <v>23017</v>
      </c>
    </row>
    <row r="34" spans="1:6" s="14" customFormat="1" ht="24.95" customHeight="1" x14ac:dyDescent="0.25">
      <c r="A34" s="71" t="s">
        <v>79</v>
      </c>
      <c r="B34" s="72">
        <v>800</v>
      </c>
      <c r="C34" s="68">
        <v>800</v>
      </c>
      <c r="D34" s="68">
        <v>729</v>
      </c>
      <c r="E34" s="68">
        <v>729</v>
      </c>
    </row>
    <row r="35" spans="1:6" s="14" customFormat="1" ht="18" customHeight="1" x14ac:dyDescent="0.25">
      <c r="A35" s="71" t="s">
        <v>70</v>
      </c>
      <c r="B35" s="72">
        <v>22300</v>
      </c>
      <c r="C35" s="72">
        <v>22300</v>
      </c>
      <c r="D35" s="68">
        <v>22288</v>
      </c>
      <c r="E35" s="68">
        <v>22288</v>
      </c>
    </row>
    <row r="36" spans="1:6" ht="39" customHeight="1" x14ac:dyDescent="0.25">
      <c r="A36" s="44" t="s">
        <v>90</v>
      </c>
      <c r="B36" s="28">
        <f>B37+B45+B46+B47+B48+B49+B50+B51</f>
        <v>3872000</v>
      </c>
      <c r="C36" s="28">
        <f t="shared" ref="C36:E36" si="2">C37+C45+C46+C47+C48+C49+C50+C51</f>
        <v>1389000</v>
      </c>
      <c r="D36" s="28">
        <f t="shared" si="2"/>
        <v>3334918.7100000004</v>
      </c>
      <c r="E36" s="28">
        <f t="shared" si="2"/>
        <v>1287538.0599999998</v>
      </c>
      <c r="F36" s="11"/>
    </row>
    <row r="37" spans="1:6" ht="25.5" customHeight="1" x14ac:dyDescent="0.25">
      <c r="A37" s="45" t="s">
        <v>54</v>
      </c>
      <c r="B37" s="8">
        <f>SUM(B38:B44)</f>
        <v>3274000</v>
      </c>
      <c r="C37" s="8">
        <f>SUM(C38:C44)</f>
        <v>1175000</v>
      </c>
      <c r="D37" s="8">
        <f>SUM(D38:D44)</f>
        <v>2879591.3000000003</v>
      </c>
      <c r="E37" s="8">
        <f>SUM(E38:E44)</f>
        <v>1095356.51</v>
      </c>
    </row>
    <row r="38" spans="1:6" ht="25.5" customHeight="1" x14ac:dyDescent="0.25">
      <c r="A38" s="43" t="s">
        <v>55</v>
      </c>
      <c r="B38" s="20">
        <v>1128300</v>
      </c>
      <c r="C38" s="10">
        <v>490000</v>
      </c>
      <c r="D38" s="21">
        <f>E38+637918.3+211.55</f>
        <v>1108216.4000000001</v>
      </c>
      <c r="E38" s="21">
        <v>470086.55</v>
      </c>
    </row>
    <row r="39" spans="1:6" ht="30.75" customHeight="1" x14ac:dyDescent="0.25">
      <c r="A39" s="43" t="s">
        <v>56</v>
      </c>
      <c r="B39" s="20">
        <v>1377000</v>
      </c>
      <c r="C39" s="10">
        <v>572500</v>
      </c>
      <c r="D39" s="21">
        <f>E39+794314.65+16+154.99</f>
        <v>1365938.09</v>
      </c>
      <c r="E39" s="21">
        <v>571452.44999999995</v>
      </c>
    </row>
    <row r="40" spans="1:6" ht="25.5" customHeight="1" x14ac:dyDescent="0.25">
      <c r="A40" s="43" t="s">
        <v>57</v>
      </c>
      <c r="B40" s="20">
        <v>198600</v>
      </c>
      <c r="C40" s="10">
        <v>87000</v>
      </c>
      <c r="D40" s="21">
        <f>E40+11487.55+2547.42+37480.83+18132.5+39141.25+622.76</f>
        <v>150751.82</v>
      </c>
      <c r="E40" s="21">
        <f>14512.51+23777.5+3049.5</f>
        <v>41339.51</v>
      </c>
    </row>
    <row r="41" spans="1:6" ht="25.5" customHeight="1" x14ac:dyDescent="0.25">
      <c r="A41" s="43" t="s">
        <v>58</v>
      </c>
      <c r="B41" s="20">
        <v>200000</v>
      </c>
      <c r="C41" s="10"/>
      <c r="D41" s="21">
        <v>60930.49</v>
      </c>
      <c r="E41" s="21"/>
    </row>
    <row r="42" spans="1:6" ht="25.5" customHeight="1" x14ac:dyDescent="0.25">
      <c r="A42" s="43" t="s">
        <v>132</v>
      </c>
      <c r="B42" s="20">
        <v>159400</v>
      </c>
      <c r="C42" s="10">
        <v>25500</v>
      </c>
      <c r="D42" s="21">
        <f>E42+27549.88+9501.5+8233+800</f>
        <v>58562.380000000005</v>
      </c>
      <c r="E42" s="21">
        <v>12478</v>
      </c>
    </row>
    <row r="43" spans="1:6" ht="25.5" customHeight="1" x14ac:dyDescent="0.25">
      <c r="A43" s="43" t="s">
        <v>59</v>
      </c>
      <c r="B43" s="20">
        <v>26200</v>
      </c>
      <c r="C43" s="10"/>
      <c r="D43" s="21">
        <f>100+89.3+1104.8</f>
        <v>1294.0999999999999</v>
      </c>
      <c r="E43" s="21"/>
    </row>
    <row r="44" spans="1:6" ht="33" customHeight="1" x14ac:dyDescent="0.25">
      <c r="A44" s="43" t="s">
        <v>60</v>
      </c>
      <c r="B44" s="20">
        <v>184500</v>
      </c>
      <c r="C44" s="10"/>
      <c r="D44" s="21">
        <f>7236.25+12474.5+120+450+1100+2192.18+3540+1335+885.5+1954+1986.2+190+11035+39664.49+3273.5+486.2+42857.6+60+400+2007.6+650</f>
        <v>133898.01999999999</v>
      </c>
      <c r="E44" s="21"/>
    </row>
    <row r="45" spans="1:6" ht="48" customHeight="1" x14ac:dyDescent="0.25">
      <c r="A45" s="45" t="s">
        <v>61</v>
      </c>
      <c r="B45" s="22">
        <v>56500</v>
      </c>
      <c r="C45" s="10"/>
      <c r="D45" s="8">
        <f>13806+28454+2313.1</f>
        <v>44573.1</v>
      </c>
      <c r="E45" s="21"/>
    </row>
    <row r="46" spans="1:6" ht="49.5" customHeight="1" x14ac:dyDescent="0.25">
      <c r="A46" s="45" t="s">
        <v>62</v>
      </c>
      <c r="B46" s="22">
        <v>50600</v>
      </c>
      <c r="C46" s="10"/>
      <c r="D46" s="8">
        <f>1505+5600+330+3049.6+7106.35</f>
        <v>17590.95</v>
      </c>
      <c r="E46" s="21"/>
    </row>
    <row r="47" spans="1:6" ht="38.1" customHeight="1" x14ac:dyDescent="0.25">
      <c r="A47" s="45" t="s">
        <v>80</v>
      </c>
      <c r="B47" s="22">
        <v>29500</v>
      </c>
      <c r="C47" s="10">
        <v>9000</v>
      </c>
      <c r="D47" s="8">
        <f>4950+2172+180</f>
        <v>7302</v>
      </c>
      <c r="E47" s="21"/>
    </row>
    <row r="48" spans="1:6" ht="60.75" customHeight="1" x14ac:dyDescent="0.25">
      <c r="A48" s="45" t="s">
        <v>81</v>
      </c>
      <c r="B48" s="22">
        <v>253900</v>
      </c>
      <c r="C48" s="10">
        <v>150000</v>
      </c>
      <c r="D48" s="8">
        <f>E48+104174.96</f>
        <v>253113.08000000002</v>
      </c>
      <c r="E48" s="21">
        <v>148938.12</v>
      </c>
    </row>
    <row r="49" spans="1:8" ht="38.1" customHeight="1" x14ac:dyDescent="0.25">
      <c r="A49" s="45" t="s">
        <v>63</v>
      </c>
      <c r="B49" s="22">
        <v>167500</v>
      </c>
      <c r="C49" s="10">
        <v>55000</v>
      </c>
      <c r="D49" s="8">
        <f>E49+78014.26+3073.59</f>
        <v>124331.28</v>
      </c>
      <c r="E49" s="21">
        <v>43243.43</v>
      </c>
    </row>
    <row r="50" spans="1:8" ht="38.1" customHeight="1" x14ac:dyDescent="0.25">
      <c r="A50" s="45" t="s">
        <v>64</v>
      </c>
      <c r="B50" s="22">
        <v>17000</v>
      </c>
      <c r="C50" s="10"/>
      <c r="D50" s="8">
        <v>5200</v>
      </c>
      <c r="E50" s="21"/>
    </row>
    <row r="51" spans="1:8" ht="38.1" customHeight="1" x14ac:dyDescent="0.25">
      <c r="A51" s="45" t="s">
        <v>65</v>
      </c>
      <c r="B51" s="22">
        <v>23000</v>
      </c>
      <c r="C51" s="10"/>
      <c r="D51" s="8">
        <f>1290+1357+570</f>
        <v>3217</v>
      </c>
      <c r="E51" s="21"/>
    </row>
    <row r="52" spans="1:8" ht="28.5" customHeight="1" x14ac:dyDescent="0.25">
      <c r="A52" s="46" t="s">
        <v>3</v>
      </c>
      <c r="B52" s="28">
        <f>B8+B19+B36</f>
        <v>9128260</v>
      </c>
      <c r="C52" s="28">
        <f t="shared" ref="C52:E52" si="3">C8+C19+C36</f>
        <v>6635260</v>
      </c>
      <c r="D52" s="28">
        <f t="shared" si="3"/>
        <v>8040258.2043000013</v>
      </c>
      <c r="E52" s="28">
        <f t="shared" si="3"/>
        <v>5991677.5543</v>
      </c>
      <c r="F52" s="12"/>
      <c r="G52" s="5"/>
      <c r="H52" s="5"/>
    </row>
    <row r="55" spans="1:8" x14ac:dyDescent="0.25">
      <c r="B55" s="21">
        <v>9128300</v>
      </c>
      <c r="C55" s="21">
        <v>6635300</v>
      </c>
      <c r="D55" s="21">
        <v>8040258.2000000002</v>
      </c>
      <c r="E55" s="21">
        <v>5991677.5499999998</v>
      </c>
    </row>
    <row r="57" spans="1:8" x14ac:dyDescent="0.25">
      <c r="B57" s="23">
        <f>B52-B55</f>
        <v>-40</v>
      </c>
      <c r="C57" s="23">
        <f t="shared" ref="C57:E57" si="4">C52-C55</f>
        <v>-40</v>
      </c>
      <c r="D57" s="23">
        <f t="shared" si="4"/>
        <v>4.3000010773539543E-3</v>
      </c>
      <c r="E57" s="23">
        <f t="shared" si="4"/>
        <v>4.3000001460313797E-3</v>
      </c>
    </row>
    <row r="63" spans="1:8" x14ac:dyDescent="0.25">
      <c r="B63" s="21"/>
      <c r="C63" s="21"/>
      <c r="D63" s="21"/>
      <c r="E63" s="21"/>
    </row>
  </sheetData>
  <mergeCells count="4">
    <mergeCell ref="A2:E2"/>
    <mergeCell ref="B4:E4"/>
    <mergeCell ref="B5:E5"/>
    <mergeCell ref="B6:E6"/>
  </mergeCells>
  <printOptions horizontalCentered="1"/>
  <pageMargins left="0.39370078740157483" right="0.39370078740157483" top="0.39370078740157483" bottom="0.3937007874015748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view="pageBreakPreview" topLeftCell="A13" zoomScale="87" zoomScaleNormal="100" zoomScaleSheetLayoutView="87" workbookViewId="0">
      <selection activeCell="A16" sqref="A16"/>
    </sheetView>
  </sheetViews>
  <sheetFormatPr defaultRowHeight="15" x14ac:dyDescent="0.25"/>
  <cols>
    <col min="1" max="1" width="40.85546875" style="15" customWidth="1"/>
    <col min="2" max="2" width="17.42578125" style="15" customWidth="1"/>
    <col min="3" max="5" width="16.42578125" style="15" customWidth="1"/>
    <col min="7" max="7" width="40" customWidth="1"/>
    <col min="257" max="257" width="48.85546875" customWidth="1"/>
    <col min="258" max="258" width="17.42578125" customWidth="1"/>
    <col min="259" max="261" width="16.42578125" customWidth="1"/>
    <col min="263" max="263" width="40" customWidth="1"/>
    <col min="513" max="513" width="48.85546875" customWidth="1"/>
    <col min="514" max="514" width="17.42578125" customWidth="1"/>
    <col min="515" max="517" width="16.42578125" customWidth="1"/>
    <col min="519" max="519" width="40" customWidth="1"/>
    <col min="769" max="769" width="48.85546875" customWidth="1"/>
    <col min="770" max="770" width="17.42578125" customWidth="1"/>
    <col min="771" max="773" width="16.42578125" customWidth="1"/>
    <col min="775" max="775" width="40" customWidth="1"/>
    <col min="1025" max="1025" width="48.85546875" customWidth="1"/>
    <col min="1026" max="1026" width="17.42578125" customWidth="1"/>
    <col min="1027" max="1029" width="16.42578125" customWidth="1"/>
    <col min="1031" max="1031" width="40" customWidth="1"/>
    <col min="1281" max="1281" width="48.85546875" customWidth="1"/>
    <col min="1282" max="1282" width="17.42578125" customWidth="1"/>
    <col min="1283" max="1285" width="16.42578125" customWidth="1"/>
    <col min="1287" max="1287" width="40" customWidth="1"/>
    <col min="1537" max="1537" width="48.85546875" customWidth="1"/>
    <col min="1538" max="1538" width="17.42578125" customWidth="1"/>
    <col min="1539" max="1541" width="16.42578125" customWidth="1"/>
    <col min="1543" max="1543" width="40" customWidth="1"/>
    <col min="1793" max="1793" width="48.85546875" customWidth="1"/>
    <col min="1794" max="1794" width="17.42578125" customWidth="1"/>
    <col min="1795" max="1797" width="16.42578125" customWidth="1"/>
    <col min="1799" max="1799" width="40" customWidth="1"/>
    <col min="2049" max="2049" width="48.85546875" customWidth="1"/>
    <col min="2050" max="2050" width="17.42578125" customWidth="1"/>
    <col min="2051" max="2053" width="16.42578125" customWidth="1"/>
    <col min="2055" max="2055" width="40" customWidth="1"/>
    <col min="2305" max="2305" width="48.85546875" customWidth="1"/>
    <col min="2306" max="2306" width="17.42578125" customWidth="1"/>
    <col min="2307" max="2309" width="16.42578125" customWidth="1"/>
    <col min="2311" max="2311" width="40" customWidth="1"/>
    <col min="2561" max="2561" width="48.85546875" customWidth="1"/>
    <col min="2562" max="2562" width="17.42578125" customWidth="1"/>
    <col min="2563" max="2565" width="16.42578125" customWidth="1"/>
    <col min="2567" max="2567" width="40" customWidth="1"/>
    <col min="2817" max="2817" width="48.85546875" customWidth="1"/>
    <col min="2818" max="2818" width="17.42578125" customWidth="1"/>
    <col min="2819" max="2821" width="16.42578125" customWidth="1"/>
    <col min="2823" max="2823" width="40" customWidth="1"/>
    <col min="3073" max="3073" width="48.85546875" customWidth="1"/>
    <col min="3074" max="3074" width="17.42578125" customWidth="1"/>
    <col min="3075" max="3077" width="16.42578125" customWidth="1"/>
    <col min="3079" max="3079" width="40" customWidth="1"/>
    <col min="3329" max="3329" width="48.85546875" customWidth="1"/>
    <col min="3330" max="3330" width="17.42578125" customWidth="1"/>
    <col min="3331" max="3333" width="16.42578125" customWidth="1"/>
    <col min="3335" max="3335" width="40" customWidth="1"/>
    <col min="3585" max="3585" width="48.85546875" customWidth="1"/>
    <col min="3586" max="3586" width="17.42578125" customWidth="1"/>
    <col min="3587" max="3589" width="16.42578125" customWidth="1"/>
    <col min="3591" max="3591" width="40" customWidth="1"/>
    <col min="3841" max="3841" width="48.85546875" customWidth="1"/>
    <col min="3842" max="3842" width="17.42578125" customWidth="1"/>
    <col min="3843" max="3845" width="16.42578125" customWidth="1"/>
    <col min="3847" max="3847" width="40" customWidth="1"/>
    <col min="4097" max="4097" width="48.85546875" customWidth="1"/>
    <col min="4098" max="4098" width="17.42578125" customWidth="1"/>
    <col min="4099" max="4101" width="16.42578125" customWidth="1"/>
    <col min="4103" max="4103" width="40" customWidth="1"/>
    <col min="4353" max="4353" width="48.85546875" customWidth="1"/>
    <col min="4354" max="4354" width="17.42578125" customWidth="1"/>
    <col min="4355" max="4357" width="16.42578125" customWidth="1"/>
    <col min="4359" max="4359" width="40" customWidth="1"/>
    <col min="4609" max="4609" width="48.85546875" customWidth="1"/>
    <col min="4610" max="4610" width="17.42578125" customWidth="1"/>
    <col min="4611" max="4613" width="16.42578125" customWidth="1"/>
    <col min="4615" max="4615" width="40" customWidth="1"/>
    <col min="4865" max="4865" width="48.85546875" customWidth="1"/>
    <col min="4866" max="4866" width="17.42578125" customWidth="1"/>
    <col min="4867" max="4869" width="16.42578125" customWidth="1"/>
    <col min="4871" max="4871" width="40" customWidth="1"/>
    <col min="5121" max="5121" width="48.85546875" customWidth="1"/>
    <col min="5122" max="5122" width="17.42578125" customWidth="1"/>
    <col min="5123" max="5125" width="16.42578125" customWidth="1"/>
    <col min="5127" max="5127" width="40" customWidth="1"/>
    <col min="5377" max="5377" width="48.85546875" customWidth="1"/>
    <col min="5378" max="5378" width="17.42578125" customWidth="1"/>
    <col min="5379" max="5381" width="16.42578125" customWidth="1"/>
    <col min="5383" max="5383" width="40" customWidth="1"/>
    <col min="5633" max="5633" width="48.85546875" customWidth="1"/>
    <col min="5634" max="5634" width="17.42578125" customWidth="1"/>
    <col min="5635" max="5637" width="16.42578125" customWidth="1"/>
    <col min="5639" max="5639" width="40" customWidth="1"/>
    <col min="5889" max="5889" width="48.85546875" customWidth="1"/>
    <col min="5890" max="5890" width="17.42578125" customWidth="1"/>
    <col min="5891" max="5893" width="16.42578125" customWidth="1"/>
    <col min="5895" max="5895" width="40" customWidth="1"/>
    <col min="6145" max="6145" width="48.85546875" customWidth="1"/>
    <col min="6146" max="6146" width="17.42578125" customWidth="1"/>
    <col min="6147" max="6149" width="16.42578125" customWidth="1"/>
    <col min="6151" max="6151" width="40" customWidth="1"/>
    <col min="6401" max="6401" width="48.85546875" customWidth="1"/>
    <col min="6402" max="6402" width="17.42578125" customWidth="1"/>
    <col min="6403" max="6405" width="16.42578125" customWidth="1"/>
    <col min="6407" max="6407" width="40" customWidth="1"/>
    <col min="6657" max="6657" width="48.85546875" customWidth="1"/>
    <col min="6658" max="6658" width="17.42578125" customWidth="1"/>
    <col min="6659" max="6661" width="16.42578125" customWidth="1"/>
    <col min="6663" max="6663" width="40" customWidth="1"/>
    <col min="6913" max="6913" width="48.85546875" customWidth="1"/>
    <col min="6914" max="6914" width="17.42578125" customWidth="1"/>
    <col min="6915" max="6917" width="16.42578125" customWidth="1"/>
    <col min="6919" max="6919" width="40" customWidth="1"/>
    <col min="7169" max="7169" width="48.85546875" customWidth="1"/>
    <col min="7170" max="7170" width="17.42578125" customWidth="1"/>
    <col min="7171" max="7173" width="16.42578125" customWidth="1"/>
    <col min="7175" max="7175" width="40" customWidth="1"/>
    <col min="7425" max="7425" width="48.85546875" customWidth="1"/>
    <col min="7426" max="7426" width="17.42578125" customWidth="1"/>
    <col min="7427" max="7429" width="16.42578125" customWidth="1"/>
    <col min="7431" max="7431" width="40" customWidth="1"/>
    <col min="7681" max="7681" width="48.85546875" customWidth="1"/>
    <col min="7682" max="7682" width="17.42578125" customWidth="1"/>
    <col min="7683" max="7685" width="16.42578125" customWidth="1"/>
    <col min="7687" max="7687" width="40" customWidth="1"/>
    <col min="7937" max="7937" width="48.85546875" customWidth="1"/>
    <col min="7938" max="7938" width="17.42578125" customWidth="1"/>
    <col min="7939" max="7941" width="16.42578125" customWidth="1"/>
    <col min="7943" max="7943" width="40" customWidth="1"/>
    <col min="8193" max="8193" width="48.85546875" customWidth="1"/>
    <col min="8194" max="8194" width="17.42578125" customWidth="1"/>
    <col min="8195" max="8197" width="16.42578125" customWidth="1"/>
    <col min="8199" max="8199" width="40" customWidth="1"/>
    <col min="8449" max="8449" width="48.85546875" customWidth="1"/>
    <col min="8450" max="8450" width="17.42578125" customWidth="1"/>
    <col min="8451" max="8453" width="16.42578125" customWidth="1"/>
    <col min="8455" max="8455" width="40" customWidth="1"/>
    <col min="8705" max="8705" width="48.85546875" customWidth="1"/>
    <col min="8706" max="8706" width="17.42578125" customWidth="1"/>
    <col min="8707" max="8709" width="16.42578125" customWidth="1"/>
    <col min="8711" max="8711" width="40" customWidth="1"/>
    <col min="8961" max="8961" width="48.85546875" customWidth="1"/>
    <col min="8962" max="8962" width="17.42578125" customWidth="1"/>
    <col min="8963" max="8965" width="16.42578125" customWidth="1"/>
    <col min="8967" max="8967" width="40" customWidth="1"/>
    <col min="9217" max="9217" width="48.85546875" customWidth="1"/>
    <col min="9218" max="9218" width="17.42578125" customWidth="1"/>
    <col min="9219" max="9221" width="16.42578125" customWidth="1"/>
    <col min="9223" max="9223" width="40" customWidth="1"/>
    <col min="9473" max="9473" width="48.85546875" customWidth="1"/>
    <col min="9474" max="9474" width="17.42578125" customWidth="1"/>
    <col min="9475" max="9477" width="16.42578125" customWidth="1"/>
    <col min="9479" max="9479" width="40" customWidth="1"/>
    <col min="9729" max="9729" width="48.85546875" customWidth="1"/>
    <col min="9730" max="9730" width="17.42578125" customWidth="1"/>
    <col min="9731" max="9733" width="16.42578125" customWidth="1"/>
    <col min="9735" max="9735" width="40" customWidth="1"/>
    <col min="9985" max="9985" width="48.85546875" customWidth="1"/>
    <col min="9986" max="9986" width="17.42578125" customWidth="1"/>
    <col min="9987" max="9989" width="16.42578125" customWidth="1"/>
    <col min="9991" max="9991" width="40" customWidth="1"/>
    <col min="10241" max="10241" width="48.85546875" customWidth="1"/>
    <col min="10242" max="10242" width="17.42578125" customWidth="1"/>
    <col min="10243" max="10245" width="16.42578125" customWidth="1"/>
    <col min="10247" max="10247" width="40" customWidth="1"/>
    <col min="10497" max="10497" width="48.85546875" customWidth="1"/>
    <col min="10498" max="10498" width="17.42578125" customWidth="1"/>
    <col min="10499" max="10501" width="16.42578125" customWidth="1"/>
    <col min="10503" max="10503" width="40" customWidth="1"/>
    <col min="10753" max="10753" width="48.85546875" customWidth="1"/>
    <col min="10754" max="10754" width="17.42578125" customWidth="1"/>
    <col min="10755" max="10757" width="16.42578125" customWidth="1"/>
    <col min="10759" max="10759" width="40" customWidth="1"/>
    <col min="11009" max="11009" width="48.85546875" customWidth="1"/>
    <col min="11010" max="11010" width="17.42578125" customWidth="1"/>
    <col min="11011" max="11013" width="16.42578125" customWidth="1"/>
    <col min="11015" max="11015" width="40" customWidth="1"/>
    <col min="11265" max="11265" width="48.85546875" customWidth="1"/>
    <col min="11266" max="11266" width="17.42578125" customWidth="1"/>
    <col min="11267" max="11269" width="16.42578125" customWidth="1"/>
    <col min="11271" max="11271" width="40" customWidth="1"/>
    <col min="11521" max="11521" width="48.85546875" customWidth="1"/>
    <col min="11522" max="11522" width="17.42578125" customWidth="1"/>
    <col min="11523" max="11525" width="16.42578125" customWidth="1"/>
    <col min="11527" max="11527" width="40" customWidth="1"/>
    <col min="11777" max="11777" width="48.85546875" customWidth="1"/>
    <col min="11778" max="11778" width="17.42578125" customWidth="1"/>
    <col min="11779" max="11781" width="16.42578125" customWidth="1"/>
    <col min="11783" max="11783" width="40" customWidth="1"/>
    <col min="12033" max="12033" width="48.85546875" customWidth="1"/>
    <col min="12034" max="12034" width="17.42578125" customWidth="1"/>
    <col min="12035" max="12037" width="16.42578125" customWidth="1"/>
    <col min="12039" max="12039" width="40" customWidth="1"/>
    <col min="12289" max="12289" width="48.85546875" customWidth="1"/>
    <col min="12290" max="12290" width="17.42578125" customWidth="1"/>
    <col min="12291" max="12293" width="16.42578125" customWidth="1"/>
    <col min="12295" max="12295" width="40" customWidth="1"/>
    <col min="12545" max="12545" width="48.85546875" customWidth="1"/>
    <col min="12546" max="12546" width="17.42578125" customWidth="1"/>
    <col min="12547" max="12549" width="16.42578125" customWidth="1"/>
    <col min="12551" max="12551" width="40" customWidth="1"/>
    <col min="12801" max="12801" width="48.85546875" customWidth="1"/>
    <col min="12802" max="12802" width="17.42578125" customWidth="1"/>
    <col min="12803" max="12805" width="16.42578125" customWidth="1"/>
    <col min="12807" max="12807" width="40" customWidth="1"/>
    <col min="13057" max="13057" width="48.85546875" customWidth="1"/>
    <col min="13058" max="13058" width="17.42578125" customWidth="1"/>
    <col min="13059" max="13061" width="16.42578125" customWidth="1"/>
    <col min="13063" max="13063" width="40" customWidth="1"/>
    <col min="13313" max="13313" width="48.85546875" customWidth="1"/>
    <col min="13314" max="13314" width="17.42578125" customWidth="1"/>
    <col min="13315" max="13317" width="16.42578125" customWidth="1"/>
    <col min="13319" max="13319" width="40" customWidth="1"/>
    <col min="13569" max="13569" width="48.85546875" customWidth="1"/>
    <col min="13570" max="13570" width="17.42578125" customWidth="1"/>
    <col min="13571" max="13573" width="16.42578125" customWidth="1"/>
    <col min="13575" max="13575" width="40" customWidth="1"/>
    <col min="13825" max="13825" width="48.85546875" customWidth="1"/>
    <col min="13826" max="13826" width="17.42578125" customWidth="1"/>
    <col min="13827" max="13829" width="16.42578125" customWidth="1"/>
    <col min="13831" max="13831" width="40" customWidth="1"/>
    <col min="14081" max="14081" width="48.85546875" customWidth="1"/>
    <col min="14082" max="14082" width="17.42578125" customWidth="1"/>
    <col min="14083" max="14085" width="16.42578125" customWidth="1"/>
    <col min="14087" max="14087" width="40" customWidth="1"/>
    <col min="14337" max="14337" width="48.85546875" customWidth="1"/>
    <col min="14338" max="14338" width="17.42578125" customWidth="1"/>
    <col min="14339" max="14341" width="16.42578125" customWidth="1"/>
    <col min="14343" max="14343" width="40" customWidth="1"/>
    <col min="14593" max="14593" width="48.85546875" customWidth="1"/>
    <col min="14594" max="14594" width="17.42578125" customWidth="1"/>
    <col min="14595" max="14597" width="16.42578125" customWidth="1"/>
    <col min="14599" max="14599" width="40" customWidth="1"/>
    <col min="14849" max="14849" width="48.85546875" customWidth="1"/>
    <col min="14850" max="14850" width="17.42578125" customWidth="1"/>
    <col min="14851" max="14853" width="16.42578125" customWidth="1"/>
    <col min="14855" max="14855" width="40" customWidth="1"/>
    <col min="15105" max="15105" width="48.85546875" customWidth="1"/>
    <col min="15106" max="15106" width="17.42578125" customWidth="1"/>
    <col min="15107" max="15109" width="16.42578125" customWidth="1"/>
    <col min="15111" max="15111" width="40" customWidth="1"/>
    <col min="15361" max="15361" width="48.85546875" customWidth="1"/>
    <col min="15362" max="15362" width="17.42578125" customWidth="1"/>
    <col min="15363" max="15365" width="16.42578125" customWidth="1"/>
    <col min="15367" max="15367" width="40" customWidth="1"/>
    <col min="15617" max="15617" width="48.85546875" customWidth="1"/>
    <col min="15618" max="15618" width="17.42578125" customWidth="1"/>
    <col min="15619" max="15621" width="16.42578125" customWidth="1"/>
    <col min="15623" max="15623" width="40" customWidth="1"/>
    <col min="15873" max="15873" width="48.85546875" customWidth="1"/>
    <col min="15874" max="15874" width="17.42578125" customWidth="1"/>
    <col min="15875" max="15877" width="16.42578125" customWidth="1"/>
    <col min="15879" max="15879" width="40" customWidth="1"/>
    <col min="16129" max="16129" width="48.85546875" customWidth="1"/>
    <col min="16130" max="16130" width="17.42578125" customWidth="1"/>
    <col min="16131" max="16133" width="16.42578125" customWidth="1"/>
    <col min="16135" max="16135" width="40" customWidth="1"/>
  </cols>
  <sheetData>
    <row r="1" spans="1:7" x14ac:dyDescent="0.25">
      <c r="E1" s="59"/>
    </row>
    <row r="2" spans="1:7" x14ac:dyDescent="0.25">
      <c r="A2" s="83" t="s">
        <v>103</v>
      </c>
      <c r="B2" s="83"/>
      <c r="C2" s="83"/>
      <c r="D2" s="83"/>
      <c r="E2" s="83"/>
    </row>
    <row r="4" spans="1:7" ht="40.5" customHeight="1" x14ac:dyDescent="0.25">
      <c r="A4" s="47" t="s">
        <v>104</v>
      </c>
      <c r="B4" s="84" t="s">
        <v>28</v>
      </c>
      <c r="C4" s="84"/>
      <c r="D4" s="84"/>
      <c r="E4" s="84"/>
    </row>
    <row r="5" spans="1:7" ht="40.5" customHeight="1" x14ac:dyDescent="0.25">
      <c r="A5" s="47" t="s">
        <v>1</v>
      </c>
      <c r="B5" s="84" t="s">
        <v>17</v>
      </c>
      <c r="C5" s="84"/>
      <c r="D5" s="84"/>
      <c r="E5" s="84"/>
    </row>
    <row r="6" spans="1:7" ht="18" x14ac:dyDescent="0.25">
      <c r="A6" s="47" t="s">
        <v>0</v>
      </c>
      <c r="B6" s="84" t="s">
        <v>20</v>
      </c>
      <c r="C6" s="84"/>
      <c r="D6" s="84"/>
      <c r="E6" s="84"/>
    </row>
    <row r="7" spans="1:7" ht="25.5" customHeight="1" x14ac:dyDescent="0.25">
      <c r="A7" s="47" t="s">
        <v>2</v>
      </c>
      <c r="B7" s="84" t="s">
        <v>15</v>
      </c>
      <c r="C7" s="84"/>
      <c r="D7" s="84"/>
      <c r="E7" s="84"/>
    </row>
    <row r="8" spans="1:7" ht="166.5" customHeight="1" x14ac:dyDescent="0.25">
      <c r="A8" s="91" t="s">
        <v>14</v>
      </c>
      <c r="B8" s="88" t="s">
        <v>116</v>
      </c>
      <c r="C8" s="89" t="s">
        <v>105</v>
      </c>
      <c r="D8" s="89" t="s">
        <v>105</v>
      </c>
      <c r="E8" s="90" t="s">
        <v>105</v>
      </c>
      <c r="G8" s="48"/>
    </row>
    <row r="9" spans="1:7" ht="166.5" customHeight="1" x14ac:dyDescent="0.25">
      <c r="A9" s="92"/>
      <c r="B9" s="88" t="s">
        <v>117</v>
      </c>
      <c r="C9" s="89"/>
      <c r="D9" s="89"/>
      <c r="E9" s="90"/>
      <c r="G9" s="48"/>
    </row>
    <row r="10" spans="1:7" ht="166.5" customHeight="1" x14ac:dyDescent="0.25">
      <c r="A10" s="93"/>
      <c r="B10" s="85" t="s">
        <v>133</v>
      </c>
      <c r="C10" s="86"/>
      <c r="D10" s="86"/>
      <c r="E10" s="87"/>
      <c r="G10" s="48"/>
    </row>
    <row r="11" spans="1:7" ht="84.75" customHeight="1" x14ac:dyDescent="0.25">
      <c r="A11" s="49" t="s">
        <v>141</v>
      </c>
      <c r="B11" s="85" t="s">
        <v>106</v>
      </c>
      <c r="C11" s="86"/>
      <c r="D11" s="86"/>
      <c r="E11" s="87"/>
    </row>
    <row r="12" spans="1:7" ht="37.5" customHeight="1" x14ac:dyDescent="0.25">
      <c r="A12" s="84" t="s">
        <v>107</v>
      </c>
      <c r="B12" s="94" t="s">
        <v>108</v>
      </c>
      <c r="C12" s="95"/>
      <c r="D12" s="96" t="s">
        <v>109</v>
      </c>
      <c r="E12" s="96" t="s">
        <v>110</v>
      </c>
    </row>
    <row r="13" spans="1:7" ht="37.5" customHeight="1" x14ac:dyDescent="0.25">
      <c r="A13" s="84"/>
      <c r="B13" s="50" t="s">
        <v>111</v>
      </c>
      <c r="C13" s="51" t="s">
        <v>112</v>
      </c>
      <c r="D13" s="96"/>
      <c r="E13" s="96"/>
    </row>
    <row r="14" spans="1:7" ht="77.25" customHeight="1" x14ac:dyDescent="0.25">
      <c r="A14" s="84"/>
      <c r="B14" s="52" t="s">
        <v>113</v>
      </c>
      <c r="C14" s="53" t="s">
        <v>114</v>
      </c>
      <c r="D14" s="54">
        <v>48867</v>
      </c>
      <c r="E14" s="54">
        <v>48867</v>
      </c>
    </row>
    <row r="15" spans="1:7" ht="41.25" customHeight="1" x14ac:dyDescent="0.25">
      <c r="A15" s="65" t="s">
        <v>115</v>
      </c>
      <c r="B15" s="55" t="s">
        <v>9</v>
      </c>
      <c r="C15" s="56" t="s">
        <v>37</v>
      </c>
      <c r="D15" s="57" t="s">
        <v>6</v>
      </c>
      <c r="E15" s="33" t="s">
        <v>138</v>
      </c>
    </row>
    <row r="16" spans="1:7" ht="96" customHeight="1" x14ac:dyDescent="0.25">
      <c r="A16" s="66" t="s">
        <v>38</v>
      </c>
      <c r="B16" s="81"/>
      <c r="C16" s="81"/>
      <c r="D16" s="81"/>
      <c r="E16" s="82"/>
    </row>
  </sheetData>
  <mergeCells count="15">
    <mergeCell ref="B16:E16"/>
    <mergeCell ref="A2:E2"/>
    <mergeCell ref="B4:E4"/>
    <mergeCell ref="B5:E5"/>
    <mergeCell ref="B6:E6"/>
    <mergeCell ref="B7:E7"/>
    <mergeCell ref="B10:E10"/>
    <mergeCell ref="B8:E8"/>
    <mergeCell ref="B9:E9"/>
    <mergeCell ref="A8:A10"/>
    <mergeCell ref="B11:E11"/>
    <mergeCell ref="A12:A14"/>
    <mergeCell ref="B12:C12"/>
    <mergeCell ref="D12:D13"/>
    <mergeCell ref="E12:E13"/>
  </mergeCells>
  <printOptions horizontalCentered="1"/>
  <pageMargins left="0.39370078740157483" right="0.39370078740157483" top="0.39370078740157483" bottom="0.39370078740157483" header="0.31496062992125984" footer="0.31496062992125984"/>
  <pageSetup scale="73" orientation="portrait" horizontalDpi="4294967292"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topLeftCell="A4" zoomScaleSheetLayoutView="100" workbookViewId="0">
      <selection activeCell="F4" sqref="F4:H6"/>
    </sheetView>
  </sheetViews>
  <sheetFormatPr defaultRowHeight="15" x14ac:dyDescent="0.25"/>
  <cols>
    <col min="1" max="1" width="25.7109375" style="15" customWidth="1"/>
    <col min="2" max="2" width="20.85546875" style="15" customWidth="1"/>
    <col min="3" max="3" width="22" style="15" customWidth="1"/>
    <col min="4" max="4" width="15.28515625" style="15" customWidth="1"/>
    <col min="5" max="5" width="20.85546875" style="15" customWidth="1"/>
    <col min="6" max="6" width="16.28515625" customWidth="1"/>
  </cols>
  <sheetData>
    <row r="1" spans="1:7" x14ac:dyDescent="0.25">
      <c r="E1" s="16" t="s">
        <v>13</v>
      </c>
    </row>
    <row r="2" spans="1:7" ht="15" customHeight="1" x14ac:dyDescent="0.25">
      <c r="A2" s="103" t="s">
        <v>140</v>
      </c>
      <c r="B2" s="103"/>
      <c r="C2" s="103"/>
      <c r="D2" s="103"/>
      <c r="E2" s="103"/>
    </row>
    <row r="4" spans="1:7" ht="34.5" customHeight="1" x14ac:dyDescent="0.25">
      <c r="A4" s="25" t="s">
        <v>1</v>
      </c>
      <c r="B4" s="97" t="s">
        <v>17</v>
      </c>
      <c r="C4" s="97"/>
      <c r="D4" s="97"/>
      <c r="E4" s="97"/>
    </row>
    <row r="5" spans="1:7" ht="36" customHeight="1" x14ac:dyDescent="0.25">
      <c r="A5" s="25" t="s">
        <v>8</v>
      </c>
      <c r="B5" s="97" t="s">
        <v>18</v>
      </c>
      <c r="C5" s="97"/>
      <c r="D5" s="97"/>
      <c r="E5" s="97"/>
    </row>
    <row r="6" spans="1:7" ht="34.5" customHeight="1" x14ac:dyDescent="0.25">
      <c r="A6" s="25" t="s">
        <v>4</v>
      </c>
      <c r="B6" s="104" t="s">
        <v>21</v>
      </c>
      <c r="C6" s="104"/>
      <c r="D6" s="104"/>
      <c r="E6" s="104"/>
    </row>
    <row r="7" spans="1:7" ht="58.5" customHeight="1" x14ac:dyDescent="0.25">
      <c r="A7" s="25" t="s">
        <v>5</v>
      </c>
      <c r="B7" s="97" t="s">
        <v>36</v>
      </c>
      <c r="C7" s="97"/>
      <c r="D7" s="97"/>
      <c r="E7" s="97"/>
    </row>
    <row r="8" spans="1:7" ht="55.5" customHeight="1" x14ac:dyDescent="0.25">
      <c r="A8" s="105" t="s">
        <v>14</v>
      </c>
      <c r="B8" s="106" t="s">
        <v>118</v>
      </c>
      <c r="C8" s="106"/>
      <c r="D8" s="106"/>
      <c r="E8" s="106"/>
      <c r="F8" s="4"/>
      <c r="G8" s="2"/>
    </row>
    <row r="9" spans="1:7" ht="41.25" customHeight="1" x14ac:dyDescent="0.25">
      <c r="A9" s="105"/>
      <c r="B9" s="107" t="s">
        <v>119</v>
      </c>
      <c r="C9" s="107"/>
      <c r="D9" s="107"/>
      <c r="E9" s="107"/>
      <c r="F9" s="4"/>
      <c r="G9" s="2"/>
    </row>
    <row r="10" spans="1:7" ht="137.25" customHeight="1" x14ac:dyDescent="0.25">
      <c r="A10" s="105"/>
      <c r="B10" s="107" t="s">
        <v>120</v>
      </c>
      <c r="C10" s="107"/>
      <c r="D10" s="107"/>
      <c r="E10" s="107"/>
      <c r="F10" s="4"/>
      <c r="G10" s="2"/>
    </row>
    <row r="11" spans="1:7" ht="143.25" customHeight="1" x14ac:dyDescent="0.25">
      <c r="A11" s="105"/>
      <c r="B11" s="107" t="s">
        <v>121</v>
      </c>
      <c r="C11" s="107"/>
      <c r="D11" s="107"/>
      <c r="E11" s="107"/>
      <c r="F11" s="4"/>
      <c r="G11" s="2"/>
    </row>
    <row r="12" spans="1:7" ht="61.5" customHeight="1" x14ac:dyDescent="0.25">
      <c r="A12" s="105"/>
      <c r="B12" s="108" t="s">
        <v>122</v>
      </c>
      <c r="C12" s="108"/>
      <c r="D12" s="108"/>
      <c r="E12" s="108"/>
      <c r="F12" s="4"/>
      <c r="G12" s="2"/>
    </row>
    <row r="13" spans="1:7" ht="135" customHeight="1" x14ac:dyDescent="0.25">
      <c r="A13" s="105"/>
      <c r="B13" s="107" t="s">
        <v>123</v>
      </c>
      <c r="C13" s="107"/>
      <c r="D13" s="107"/>
      <c r="E13" s="107"/>
      <c r="F13" s="4"/>
      <c r="G13" s="2"/>
    </row>
    <row r="14" spans="1:7" ht="57.75" customHeight="1" x14ac:dyDescent="0.25">
      <c r="A14" s="105"/>
      <c r="B14" s="108" t="s">
        <v>124</v>
      </c>
      <c r="C14" s="108"/>
      <c r="D14" s="108"/>
      <c r="E14" s="108"/>
      <c r="F14" s="4"/>
      <c r="G14" s="2"/>
    </row>
    <row r="15" spans="1:7" ht="59.25" customHeight="1" x14ac:dyDescent="0.25">
      <c r="A15" s="105"/>
      <c r="B15" s="108" t="s">
        <v>125</v>
      </c>
      <c r="C15" s="108"/>
      <c r="D15" s="108"/>
      <c r="E15" s="108"/>
      <c r="F15" s="4"/>
      <c r="G15" s="2"/>
    </row>
    <row r="16" spans="1:7" ht="39" customHeight="1" x14ac:dyDescent="0.25">
      <c r="A16" s="105"/>
      <c r="B16" s="107" t="s">
        <v>126</v>
      </c>
      <c r="C16" s="107"/>
      <c r="D16" s="107"/>
      <c r="E16" s="107"/>
      <c r="F16" s="4"/>
      <c r="G16" s="2"/>
    </row>
    <row r="17" spans="1:7" ht="74.25" customHeight="1" x14ac:dyDescent="0.25">
      <c r="A17" s="105"/>
      <c r="B17" s="107" t="s">
        <v>127</v>
      </c>
      <c r="C17" s="107"/>
      <c r="D17" s="107"/>
      <c r="E17" s="107"/>
      <c r="F17" s="4"/>
      <c r="G17" s="2"/>
    </row>
    <row r="18" spans="1:7" ht="28.5" customHeight="1" x14ac:dyDescent="0.25">
      <c r="A18" s="97" t="s">
        <v>30</v>
      </c>
      <c r="B18" s="98" t="s">
        <v>31</v>
      </c>
      <c r="C18" s="98"/>
      <c r="D18" s="98" t="s">
        <v>32</v>
      </c>
      <c r="E18" s="98"/>
    </row>
    <row r="19" spans="1:7" ht="84" customHeight="1" x14ac:dyDescent="0.25">
      <c r="A19" s="97"/>
      <c r="B19" s="99" t="s">
        <v>33</v>
      </c>
      <c r="C19" s="99"/>
      <c r="D19" s="100" t="s">
        <v>22</v>
      </c>
      <c r="E19" s="100"/>
    </row>
    <row r="20" spans="1:7" ht="30.75" customHeight="1" x14ac:dyDescent="0.25">
      <c r="A20" s="101"/>
      <c r="B20" s="98" t="s">
        <v>34</v>
      </c>
      <c r="C20" s="98"/>
      <c r="D20" s="98" t="s">
        <v>35</v>
      </c>
      <c r="E20" s="98"/>
    </row>
    <row r="21" spans="1:7" ht="55.5" customHeight="1" x14ac:dyDescent="0.25">
      <c r="A21" s="101"/>
      <c r="B21" s="31" t="s">
        <v>23</v>
      </c>
      <c r="C21" s="32">
        <v>875</v>
      </c>
      <c r="D21" s="102">
        <v>0</v>
      </c>
      <c r="E21" s="102">
        <v>0</v>
      </c>
      <c r="F21" s="3"/>
      <c r="G21" s="1"/>
    </row>
    <row r="22" spans="1:7" ht="63.75" customHeight="1" x14ac:dyDescent="0.25">
      <c r="A22" s="101"/>
      <c r="B22" s="31" t="s">
        <v>24</v>
      </c>
      <c r="C22" s="32">
        <v>3835</v>
      </c>
      <c r="D22" s="102">
        <v>0</v>
      </c>
      <c r="E22" s="102">
        <v>0</v>
      </c>
      <c r="F22" s="3"/>
      <c r="G22" s="1"/>
    </row>
    <row r="23" spans="1:7" ht="93.75" customHeight="1" x14ac:dyDescent="0.25">
      <c r="A23" s="101"/>
      <c r="B23" s="7" t="s">
        <v>19</v>
      </c>
      <c r="C23" s="34">
        <v>34</v>
      </c>
      <c r="D23" s="102">
        <v>34</v>
      </c>
      <c r="E23" s="102"/>
      <c r="F23" s="3"/>
      <c r="G23" s="1"/>
    </row>
    <row r="24" spans="1:7" ht="65.25" customHeight="1" x14ac:dyDescent="0.25">
      <c r="A24" s="24" t="s">
        <v>10</v>
      </c>
      <c r="B24" s="58" t="s">
        <v>9</v>
      </c>
      <c r="C24" s="9" t="s">
        <v>37</v>
      </c>
      <c r="D24" s="9" t="s">
        <v>6</v>
      </c>
      <c r="E24" s="10" t="s">
        <v>138</v>
      </c>
    </row>
    <row r="25" spans="1:7" ht="141.75" customHeight="1" x14ac:dyDescent="0.25">
      <c r="A25" s="24" t="s">
        <v>38</v>
      </c>
      <c r="B25" s="100"/>
      <c r="C25" s="100"/>
      <c r="D25" s="100"/>
      <c r="E25" s="100"/>
    </row>
  </sheetData>
  <mergeCells count="28">
    <mergeCell ref="A8:A17"/>
    <mergeCell ref="B8:E8"/>
    <mergeCell ref="B9:E9"/>
    <mergeCell ref="B10:E10"/>
    <mergeCell ref="B11:E11"/>
    <mergeCell ref="B12:E12"/>
    <mergeCell ref="B13:E13"/>
    <mergeCell ref="B14:E14"/>
    <mergeCell ref="B15:E15"/>
    <mergeCell ref="B16:E16"/>
    <mergeCell ref="B17:E17"/>
    <mergeCell ref="A2:E2"/>
    <mergeCell ref="B4:E4"/>
    <mergeCell ref="B5:E5"/>
    <mergeCell ref="B6:E6"/>
    <mergeCell ref="B7:E7"/>
    <mergeCell ref="B25:E25"/>
    <mergeCell ref="A20:A23"/>
    <mergeCell ref="B20:C20"/>
    <mergeCell ref="D20:E20"/>
    <mergeCell ref="D23:E23"/>
    <mergeCell ref="D22:E22"/>
    <mergeCell ref="D21:E21"/>
    <mergeCell ref="A18:A19"/>
    <mergeCell ref="B18:C18"/>
    <mergeCell ref="D18:E18"/>
    <mergeCell ref="B19:C19"/>
    <mergeCell ref="D19:E19"/>
  </mergeCells>
  <printOptions horizontalCentered="1"/>
  <pageMargins left="0.39370078740157483" right="0.39370078740157483" top="0.39370078740157483" bottom="0.39370078740157483"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view="pageBreakPreview" topLeftCell="A10" zoomScaleSheetLayoutView="100" workbookViewId="0">
      <selection activeCell="C14" sqref="C14"/>
    </sheetView>
  </sheetViews>
  <sheetFormatPr defaultRowHeight="15" x14ac:dyDescent="0.25"/>
  <cols>
    <col min="1" max="1" width="25.140625" style="15" customWidth="1"/>
    <col min="2" max="2" width="20.85546875" style="15" customWidth="1"/>
    <col min="3" max="3" width="22" style="15" customWidth="1"/>
    <col min="4" max="4" width="15.28515625" style="15" customWidth="1"/>
    <col min="5" max="5" width="20.85546875" style="15" customWidth="1"/>
    <col min="6" max="6" width="16.28515625" customWidth="1"/>
  </cols>
  <sheetData>
    <row r="1" spans="1:7" x14ac:dyDescent="0.25">
      <c r="E1" s="16" t="s">
        <v>13</v>
      </c>
    </row>
    <row r="2" spans="1:7" ht="15" customHeight="1" x14ac:dyDescent="0.25">
      <c r="A2" s="103" t="s">
        <v>140</v>
      </c>
      <c r="B2" s="103"/>
      <c r="C2" s="103"/>
      <c r="D2" s="103"/>
      <c r="E2" s="103"/>
    </row>
    <row r="4" spans="1:7" ht="34.5" customHeight="1" x14ac:dyDescent="0.25">
      <c r="A4" s="27" t="s">
        <v>1</v>
      </c>
      <c r="B4" s="97" t="s">
        <v>17</v>
      </c>
      <c r="C4" s="97"/>
      <c r="D4" s="97"/>
      <c r="E4" s="97"/>
      <c r="F4" t="s">
        <v>93</v>
      </c>
    </row>
    <row r="5" spans="1:7" ht="36" customHeight="1" x14ac:dyDescent="0.25">
      <c r="A5" s="27" t="s">
        <v>8</v>
      </c>
      <c r="B5" s="97" t="s">
        <v>39</v>
      </c>
      <c r="C5" s="97"/>
      <c r="D5" s="97"/>
      <c r="E5" s="97"/>
      <c r="F5">
        <v>8040258.2000000002</v>
      </c>
      <c r="G5">
        <v>5991677.5499999998</v>
      </c>
    </row>
    <row r="6" spans="1:7" ht="34.5" customHeight="1" x14ac:dyDescent="0.25">
      <c r="A6" s="27" t="s">
        <v>4</v>
      </c>
      <c r="B6" s="104" t="s">
        <v>40</v>
      </c>
      <c r="C6" s="104"/>
      <c r="D6" s="104"/>
      <c r="E6" s="104"/>
    </row>
    <row r="7" spans="1:7" ht="58.5" customHeight="1" x14ac:dyDescent="0.25">
      <c r="A7" s="27" t="s">
        <v>5</v>
      </c>
      <c r="B7" s="97" t="s">
        <v>41</v>
      </c>
      <c r="C7" s="97"/>
      <c r="D7" s="97"/>
      <c r="E7" s="97"/>
    </row>
    <row r="8" spans="1:7" ht="399" customHeight="1" x14ac:dyDescent="0.25">
      <c r="A8" s="35" t="s">
        <v>14</v>
      </c>
      <c r="B8" s="109" t="s">
        <v>128</v>
      </c>
      <c r="C8" s="109"/>
      <c r="D8" s="109"/>
      <c r="E8" s="109"/>
      <c r="F8" s="4"/>
      <c r="G8" s="2"/>
    </row>
    <row r="9" spans="1:7" ht="118.5" customHeight="1" x14ac:dyDescent="0.25">
      <c r="A9" s="26"/>
      <c r="B9" s="99" t="s">
        <v>42</v>
      </c>
      <c r="C9" s="99"/>
      <c r="D9" s="99" t="s">
        <v>42</v>
      </c>
      <c r="E9" s="99"/>
    </row>
    <row r="10" spans="1:7" ht="30.75" customHeight="1" x14ac:dyDescent="0.25">
      <c r="A10" s="101"/>
      <c r="B10" s="98" t="s">
        <v>34</v>
      </c>
      <c r="C10" s="98"/>
      <c r="D10" s="98" t="s">
        <v>35</v>
      </c>
      <c r="E10" s="98"/>
    </row>
    <row r="11" spans="1:7" ht="107.25" customHeight="1" x14ac:dyDescent="0.25">
      <c r="A11" s="101"/>
      <c r="B11" s="31" t="s">
        <v>43</v>
      </c>
      <c r="C11" s="32" t="s">
        <v>71</v>
      </c>
      <c r="D11" s="102" t="s">
        <v>129</v>
      </c>
      <c r="E11" s="102"/>
      <c r="F11" s="3"/>
      <c r="G11" s="1"/>
    </row>
    <row r="12" spans="1:7" ht="105" customHeight="1" x14ac:dyDescent="0.25">
      <c r="A12" s="101"/>
      <c r="B12" s="31" t="s">
        <v>44</v>
      </c>
      <c r="C12" s="32" t="s">
        <v>72</v>
      </c>
      <c r="D12" s="110" t="s">
        <v>130</v>
      </c>
      <c r="E12" s="102"/>
      <c r="F12" s="3"/>
      <c r="G12" s="1"/>
    </row>
    <row r="13" spans="1:7" ht="93.75" customHeight="1" x14ac:dyDescent="0.25">
      <c r="A13" s="101"/>
      <c r="B13" s="7" t="s">
        <v>45</v>
      </c>
      <c r="C13" s="34">
        <v>5000</v>
      </c>
      <c r="D13" s="102" t="s">
        <v>131</v>
      </c>
      <c r="E13" s="102"/>
      <c r="F13" s="3"/>
      <c r="G13" s="1"/>
    </row>
    <row r="14" spans="1:7" ht="53.25" customHeight="1" x14ac:dyDescent="0.25">
      <c r="A14" s="26" t="s">
        <v>10</v>
      </c>
      <c r="B14" s="9" t="s">
        <v>9</v>
      </c>
      <c r="C14" s="73" t="s">
        <v>37</v>
      </c>
      <c r="D14" s="9" t="s">
        <v>6</v>
      </c>
      <c r="E14" s="10" t="s">
        <v>138</v>
      </c>
    </row>
    <row r="15" spans="1:7" ht="138" customHeight="1" x14ac:dyDescent="0.25">
      <c r="A15" s="26" t="s">
        <v>38</v>
      </c>
      <c r="B15" s="100"/>
      <c r="C15" s="100"/>
      <c r="D15" s="100"/>
      <c r="E15" s="100"/>
    </row>
  </sheetData>
  <mergeCells count="15">
    <mergeCell ref="A2:E2"/>
    <mergeCell ref="B4:E4"/>
    <mergeCell ref="B5:E5"/>
    <mergeCell ref="B6:E6"/>
    <mergeCell ref="B7:E7"/>
    <mergeCell ref="B9:C9"/>
    <mergeCell ref="D9:E9"/>
    <mergeCell ref="B8:E8"/>
    <mergeCell ref="B15:E15"/>
    <mergeCell ref="A10:A13"/>
    <mergeCell ref="B10:C10"/>
    <mergeCell ref="D10:E10"/>
    <mergeCell ref="D11:E11"/>
    <mergeCell ref="D12:E12"/>
    <mergeCell ref="D13:E13"/>
  </mergeCells>
  <printOptions horizontalCentered="1"/>
  <pageMargins left="0.39370078740157483" right="0.39370078740157483" top="0.39370078740157483" bottom="0.39370078740157483" header="0.31496062992125984" footer="0.31496062992125984"/>
  <pageSetup paperSize="9" scale="85" orientation="portrait" r:id="rId1"/>
  <rowBreaks count="1" manualBreakCount="1">
    <brk id="8"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abSelected="1" view="pageBreakPreview" zoomScaleSheetLayoutView="100" workbookViewId="0">
      <selection activeCell="F4" sqref="F4:G7"/>
    </sheetView>
  </sheetViews>
  <sheetFormatPr defaultRowHeight="15" x14ac:dyDescent="0.25"/>
  <cols>
    <col min="1" max="1" width="26.140625" style="15" customWidth="1"/>
    <col min="2" max="2" width="20.85546875" style="15" customWidth="1"/>
    <col min="3" max="3" width="22" style="15" customWidth="1"/>
    <col min="4" max="4" width="15.28515625" style="15" customWidth="1"/>
    <col min="5" max="5" width="20.85546875" style="15" customWidth="1"/>
    <col min="6" max="6" width="16.28515625" customWidth="1"/>
  </cols>
  <sheetData>
    <row r="1" spans="1:7" x14ac:dyDescent="0.25">
      <c r="E1" s="16" t="s">
        <v>13</v>
      </c>
    </row>
    <row r="2" spans="1:7" ht="15" customHeight="1" x14ac:dyDescent="0.25">
      <c r="A2" s="103" t="s">
        <v>140</v>
      </c>
      <c r="B2" s="103"/>
      <c r="C2" s="103"/>
      <c r="D2" s="103"/>
      <c r="E2" s="103"/>
    </row>
    <row r="4" spans="1:7" ht="34.5" customHeight="1" x14ac:dyDescent="0.25">
      <c r="A4" s="27" t="s">
        <v>1</v>
      </c>
      <c r="B4" s="97" t="s">
        <v>17</v>
      </c>
      <c r="C4" s="97"/>
      <c r="D4" s="97"/>
      <c r="E4" s="97"/>
    </row>
    <row r="5" spans="1:7" ht="36" customHeight="1" x14ac:dyDescent="0.25">
      <c r="A5" s="27" t="s">
        <v>8</v>
      </c>
      <c r="B5" s="97" t="s">
        <v>46</v>
      </c>
      <c r="C5" s="97"/>
      <c r="D5" s="97"/>
      <c r="E5" s="97"/>
    </row>
    <row r="6" spans="1:7" ht="25.5" customHeight="1" x14ac:dyDescent="0.25">
      <c r="A6" s="27" t="s">
        <v>4</v>
      </c>
      <c r="B6" s="104" t="s">
        <v>47</v>
      </c>
      <c r="C6" s="104"/>
      <c r="D6" s="104"/>
      <c r="E6" s="104"/>
    </row>
    <row r="7" spans="1:7" ht="45" customHeight="1" x14ac:dyDescent="0.25">
      <c r="A7" s="27" t="s">
        <v>5</v>
      </c>
      <c r="B7" s="97" t="s">
        <v>46</v>
      </c>
      <c r="C7" s="97"/>
      <c r="D7" s="97"/>
      <c r="E7" s="97"/>
    </row>
    <row r="8" spans="1:7" ht="294.75" customHeight="1" x14ac:dyDescent="0.25">
      <c r="A8" s="113" t="s">
        <v>14</v>
      </c>
      <c r="B8" s="114" t="s">
        <v>134</v>
      </c>
      <c r="C8" s="114"/>
      <c r="D8" s="114"/>
      <c r="E8" s="114"/>
      <c r="F8" s="4"/>
      <c r="G8" s="2"/>
    </row>
    <row r="9" spans="1:7" ht="267.75" customHeight="1" x14ac:dyDescent="0.25">
      <c r="A9" s="113"/>
      <c r="B9" s="112" t="s">
        <v>135</v>
      </c>
      <c r="C9" s="112"/>
      <c r="D9" s="112"/>
      <c r="E9" s="112"/>
      <c r="F9" s="4"/>
      <c r="G9" s="2"/>
    </row>
    <row r="10" spans="1:7" ht="242.25" customHeight="1" x14ac:dyDescent="0.25">
      <c r="A10" s="113"/>
      <c r="B10" s="112" t="s">
        <v>136</v>
      </c>
      <c r="C10" s="112"/>
      <c r="D10" s="112"/>
      <c r="E10" s="112"/>
      <c r="F10" s="4"/>
      <c r="G10" s="2"/>
    </row>
    <row r="11" spans="1:7" ht="28.5" customHeight="1" x14ac:dyDescent="0.25">
      <c r="A11" s="97" t="s">
        <v>30</v>
      </c>
      <c r="B11" s="98" t="s">
        <v>31</v>
      </c>
      <c r="C11" s="98"/>
      <c r="D11" s="98" t="s">
        <v>32</v>
      </c>
      <c r="E11" s="98"/>
    </row>
    <row r="12" spans="1:7" ht="160.5" customHeight="1" x14ac:dyDescent="0.25">
      <c r="A12" s="97"/>
      <c r="B12" s="99" t="s">
        <v>48</v>
      </c>
      <c r="C12" s="99"/>
      <c r="D12" s="99" t="s">
        <v>48</v>
      </c>
      <c r="E12" s="99"/>
    </row>
    <row r="13" spans="1:7" ht="30.75" customHeight="1" x14ac:dyDescent="0.25">
      <c r="A13" s="101"/>
      <c r="B13" s="98" t="s">
        <v>34</v>
      </c>
      <c r="C13" s="98"/>
      <c r="D13" s="98" t="s">
        <v>35</v>
      </c>
      <c r="E13" s="98"/>
    </row>
    <row r="14" spans="1:7" ht="95.25" customHeight="1" x14ac:dyDescent="0.25">
      <c r="A14" s="101"/>
      <c r="B14" s="7" t="s">
        <v>49</v>
      </c>
      <c r="C14" s="36">
        <v>6</v>
      </c>
      <c r="D14" s="111" t="s">
        <v>83</v>
      </c>
      <c r="E14" s="111"/>
      <c r="F14" s="3"/>
      <c r="G14" s="1"/>
    </row>
    <row r="15" spans="1:7" ht="102" customHeight="1" x14ac:dyDescent="0.25">
      <c r="A15" s="101"/>
      <c r="B15" s="7" t="s">
        <v>50</v>
      </c>
      <c r="C15" s="36">
        <v>4</v>
      </c>
      <c r="D15" s="111" t="s">
        <v>137</v>
      </c>
      <c r="E15" s="111"/>
      <c r="F15" s="3"/>
      <c r="G15" s="1"/>
    </row>
    <row r="16" spans="1:7" ht="91.5" customHeight="1" x14ac:dyDescent="0.25">
      <c r="A16" s="101"/>
      <c r="B16" s="7" t="s">
        <v>51</v>
      </c>
      <c r="C16" s="36">
        <v>4000</v>
      </c>
      <c r="D16" s="111" t="s">
        <v>84</v>
      </c>
      <c r="E16" s="111"/>
      <c r="F16" s="3"/>
      <c r="G16" s="1"/>
    </row>
    <row r="17" spans="1:7" ht="85.5" customHeight="1" x14ac:dyDescent="0.25">
      <c r="A17" s="101"/>
      <c r="B17" s="7" t="s">
        <v>52</v>
      </c>
      <c r="C17" s="36">
        <v>100</v>
      </c>
      <c r="D17" s="111" t="s">
        <v>85</v>
      </c>
      <c r="E17" s="111"/>
      <c r="F17" s="3"/>
      <c r="G17" s="1"/>
    </row>
    <row r="18" spans="1:7" ht="93" customHeight="1" x14ac:dyDescent="0.25">
      <c r="A18" s="101"/>
      <c r="B18" s="7" t="s">
        <v>53</v>
      </c>
      <c r="C18" s="36">
        <v>4000</v>
      </c>
      <c r="D18" s="111" t="s">
        <v>86</v>
      </c>
      <c r="E18" s="111"/>
      <c r="F18" s="3"/>
      <c r="G18" s="1"/>
    </row>
    <row r="19" spans="1:7" ht="88.5" customHeight="1" x14ac:dyDescent="0.25">
      <c r="A19" s="101"/>
      <c r="B19" s="7" t="s">
        <v>82</v>
      </c>
      <c r="C19" s="36">
        <v>3</v>
      </c>
      <c r="D19" s="111" t="s">
        <v>87</v>
      </c>
      <c r="E19" s="111"/>
      <c r="F19" s="3"/>
      <c r="G19" s="1"/>
    </row>
    <row r="20" spans="1:7" ht="66.75" customHeight="1" x14ac:dyDescent="0.25">
      <c r="A20" s="26" t="s">
        <v>10</v>
      </c>
      <c r="B20" s="9" t="s">
        <v>9</v>
      </c>
      <c r="C20" s="73" t="s">
        <v>37</v>
      </c>
      <c r="D20" s="9" t="s">
        <v>6</v>
      </c>
      <c r="E20" s="10" t="s">
        <v>138</v>
      </c>
    </row>
    <row r="21" spans="1:7" ht="139.5" customHeight="1" x14ac:dyDescent="0.25">
      <c r="A21" s="26" t="s">
        <v>38</v>
      </c>
      <c r="B21" s="100"/>
      <c r="C21" s="100"/>
      <c r="D21" s="100"/>
      <c r="E21" s="100"/>
    </row>
  </sheetData>
  <mergeCells count="24">
    <mergeCell ref="A2:E2"/>
    <mergeCell ref="B4:E4"/>
    <mergeCell ref="B5:E5"/>
    <mergeCell ref="B6:E6"/>
    <mergeCell ref="B7:E7"/>
    <mergeCell ref="B10:E10"/>
    <mergeCell ref="A11:A12"/>
    <mergeCell ref="B11:C11"/>
    <mergeCell ref="D11:E11"/>
    <mergeCell ref="B12:C12"/>
    <mergeCell ref="D12:E12"/>
    <mergeCell ref="A8:A10"/>
    <mergeCell ref="B8:E8"/>
    <mergeCell ref="B9:E9"/>
    <mergeCell ref="A13:A19"/>
    <mergeCell ref="B13:C13"/>
    <mergeCell ref="D13:E13"/>
    <mergeCell ref="D18:E18"/>
    <mergeCell ref="D19:E19"/>
    <mergeCell ref="B21:E21"/>
    <mergeCell ref="D15:E15"/>
    <mergeCell ref="D16:E16"/>
    <mergeCell ref="D17:E17"/>
    <mergeCell ref="D14:E14"/>
  </mergeCells>
  <printOptions horizontalCentered="1"/>
  <pageMargins left="0.39370078740157483" right="0.39370078740157483" top="0.39370078740157483" bottom="0.39370078740157483"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პრიორიტეტის ფინ ანგარ ფორმა</vt:lpstr>
      <vt:lpstr>პროგრამის ფინ. ანგარ ფორმა</vt:lpstr>
      <vt:lpstr>პროგრამის შედეგ შეფასებ ფორმა</vt:lpstr>
      <vt:lpstr>03 02 02</vt:lpstr>
      <vt:lpstr>03 02 03</vt:lpstr>
      <vt:lpstr>03 02 04</vt:lpstr>
      <vt:lpstr>'03 02 02'!Print_Area</vt:lpstr>
      <vt:lpstr>'03 02 03'!Print_Area</vt:lpstr>
      <vt:lpstr>'03 02 04'!Print_Area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2021-02-28T15:20:40Z</dcterms:modified>
</cp:coreProperties>
</file>